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/>
  <mc:AlternateContent xmlns:mc="http://schemas.openxmlformats.org/markup-compatibility/2006">
    <mc:Choice Requires="x15">
      <x15ac:absPath xmlns:x15ac="http://schemas.microsoft.com/office/spreadsheetml/2010/11/ac" url="M:\PROJEKTY CZ\UL_MAGI PŘEPÁŽKY\DPS PO REKLAMACI\DODATEK C.2 - K NEDOSTATKUM PD\VÝKAZ VÝMĚR\"/>
    </mc:Choice>
  </mc:AlternateContent>
  <xr:revisionPtr revIDLastSave="0" documentId="13_ncr:1_{E269155D-A21D-4511-AC06-7CC0255548E0}" xr6:coauthVersionLast="38" xr6:coauthVersionMax="38" xr10:uidLastSave="{00000000-0000-0000-0000-000000000000}"/>
  <workbookProtection workbookPassword="CC58" lockStructure="1"/>
  <bookViews>
    <workbookView xWindow="32760" yWindow="32760" windowWidth="32760" windowHeight="32760" autoFilterDateGrouping="0" xr2:uid="{00000000-000D-0000-FFFF-FFFF00000000}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R2" i="1" l="1"/>
  <c r="R46" i="1"/>
</calcChain>
</file>

<file path=xl/sharedStrings.xml><?xml version="1.0" encoding="utf-8"?>
<sst xmlns="http://schemas.openxmlformats.org/spreadsheetml/2006/main" count="751" uniqueCount="192">
  <si>
    <t>O</t>
  </si>
  <si>
    <t>P</t>
  </si>
  <si>
    <t>Úroveň</t>
  </si>
  <si>
    <t>TC</t>
  </si>
  <si>
    <t>ČP</t>
  </si>
  <si>
    <t>TV</t>
  </si>
  <si>
    <t>Typ položky</t>
  </si>
  <si>
    <t>Kód položky</t>
  </si>
  <si>
    <t>Plný popis</t>
  </si>
  <si>
    <t>MJ</t>
  </si>
  <si>
    <t>Množství</t>
  </si>
  <si>
    <t>J. cena indexovaná</t>
  </si>
  <si>
    <t>Index ceny</t>
  </si>
  <si>
    <t>Celková cena</t>
  </si>
  <si>
    <t>Cenová soustava</t>
  </si>
  <si>
    <t>Hmotnost celkem</t>
  </si>
  <si>
    <t>Suť celkem</t>
  </si>
  <si>
    <t>Nh celkem</t>
  </si>
  <si>
    <t>TD</t>
  </si>
  <si>
    <t>Dodavatel</t>
  </si>
  <si>
    <t>Prodejce, výrobce</t>
  </si>
  <si>
    <t xml:space="preserve"> </t>
  </si>
  <si>
    <t xml:space="preserve"> 1</t>
  </si>
  <si>
    <t>D</t>
  </si>
  <si>
    <t>PSV</t>
  </si>
  <si>
    <t>Práce a dodávky PSV</t>
  </si>
  <si>
    <t xml:space="preserve">  &gt;2</t>
  </si>
  <si>
    <t>713</t>
  </si>
  <si>
    <t>Izolace tepelné</t>
  </si>
  <si>
    <t xml:space="preserve">   &gt;3</t>
  </si>
  <si>
    <t>oc</t>
  </si>
  <si>
    <t>K</t>
  </si>
  <si>
    <t>713410811</t>
  </si>
  <si>
    <t>Odstranění tepelné izolace potrubí a ohybů pásy nebo rohožemi bez povrchové úpravy ovinutými kolem potrubí a staženými ocelovým drátem potrubí, tloušťka izolace do 50 mm</t>
  </si>
  <si>
    <t>m</t>
  </si>
  <si>
    <t>vlast.</t>
  </si>
  <si>
    <t>713411141</t>
  </si>
  <si>
    <t>Montáž izolace tepelné potrubí a ohybů pásy nebo rohožemi s povrchovou úpravou hliníkovou fólií připevněnými samolepící hliníkovou páskou potrubí jednovrstvá</t>
  </si>
  <si>
    <t>m2</t>
  </si>
  <si>
    <t>pc</t>
  </si>
  <si>
    <t>M</t>
  </si>
  <si>
    <t>631548020</t>
  </si>
  <si>
    <t>pouzdro izolační potrubní ohebné s jednostrannou Al fólií max. 400/100 °C 22/20 mm</t>
  </si>
  <si>
    <t>631548220</t>
  </si>
  <si>
    <t>pouzdro izolační potrubní ohebné s jednostrannou Al fólií max. 400/100 °C 28/25 mm</t>
  </si>
  <si>
    <t>631548620</t>
  </si>
  <si>
    <t>pouzdro izolační potrubní ohebné s jednostrannou Al fólií max. 400/100 °C 35/40 mm</t>
  </si>
  <si>
    <t>631548630</t>
  </si>
  <si>
    <t>pouzdro izolační potrubní ohebné s jednostrannou Al fólií max. 400/100 °C 42/40 mm</t>
  </si>
  <si>
    <t>631548940</t>
  </si>
  <si>
    <t>pouzdro izolační potrubní ohebné s jednostrannou Al fólií max. 400/100 °C 54/50 mm</t>
  </si>
  <si>
    <t>713463111</t>
  </si>
  <si>
    <t>283770450</t>
  </si>
  <si>
    <t>izolace tepelná potrubí z pěnového polyetylenu 22 x 20 mm</t>
  </si>
  <si>
    <t>283770480</t>
  </si>
  <si>
    <t>izolace tepelná potrubí z pěnového polyetylenu 28 x 20 mm</t>
  </si>
  <si>
    <t>283770640</t>
  </si>
  <si>
    <t>izolace tepelná potrubí z pěnového polyetylenu 54 x 20 mm</t>
  </si>
  <si>
    <t>283770660</t>
  </si>
  <si>
    <t>izolace tepelná potrubí z pěnového polyetylenu 63 x 20 mm</t>
  </si>
  <si>
    <t>998713103</t>
  </si>
  <si>
    <t>Přesun hmot pro izolace tepelné stanovený z hmotnosti přesunovaného materiálu vodorovná dopravní vzdálenost do 50 m v objektech výšky přes 12 m do 24 m</t>
  </si>
  <si>
    <t>t</t>
  </si>
  <si>
    <t>721</t>
  </si>
  <si>
    <t>Zdravotechnika - vnitřní kanalizace</t>
  </si>
  <si>
    <t>721174004</t>
  </si>
  <si>
    <t>Potrubí z plastových trub polypropylenové [HT systém] svodné (ležaté) DN 70</t>
  </si>
  <si>
    <t>721174043</t>
  </si>
  <si>
    <t>Potrubí z plastových trub polypropylenové [HT systém] připojovací DN 50</t>
  </si>
  <si>
    <t>721174044</t>
  </si>
  <si>
    <t>Potrubí z plastových trub polypropylenové [HT systém] připojovací DN 70</t>
  </si>
  <si>
    <t>721174045</t>
  </si>
  <si>
    <t>Potrubí z plastových trub polypropylenové [HT systém] připojovací DN 100</t>
  </si>
  <si>
    <t>721175012</t>
  </si>
  <si>
    <t>Potrubí z plastových trub tlumící zvuk dvouvrstvé [FRIAPHON systém] odpadní (svislé) DN 100-přeložení stávajícího potrubí</t>
  </si>
  <si>
    <t>721290822</t>
  </si>
  <si>
    <t>Vnitrostaveništní přemístění vybouraných (demontovaných) hmot vnitřní kanalizace vodorovně do 100 m v objektech výšky přes 6 do 12 m</t>
  </si>
  <si>
    <t>998721103</t>
  </si>
  <si>
    <t>Přesun hmot pro vnitřní kanalizace stanovený z hmotnosti přesunovaného materiálu vodorovná dopravní vzdálenost do 50 m v objektech výšky přes 12 do 24 m</t>
  </si>
  <si>
    <t>722</t>
  </si>
  <si>
    <t>Zdravotechnika - vnitřní vodovod</t>
  </si>
  <si>
    <t>722130801</t>
  </si>
  <si>
    <t>Demontáž potrubí z ocelových trubek pozinkovaných závitových do DN 25</t>
  </si>
  <si>
    <t>722130802</t>
  </si>
  <si>
    <t>Demontáž potrubí z ocelových trubek pozinkovaných závitových přes 25 do DN 40</t>
  </si>
  <si>
    <t>722174002</t>
  </si>
  <si>
    <t>Potrubí z plastových trubek z polypropylenu (PPR) svařovaných polyfuzně PN 16 (SDR 7,4) D 20 x 2,8</t>
  </si>
  <si>
    <t>722174003</t>
  </si>
  <si>
    <t>Potrubí z plastových trubek z polypropylenu (PPR) svařovaných polyfuzně PN 16 (SDR 7,4) D 25 x 3,5</t>
  </si>
  <si>
    <t>722174006</t>
  </si>
  <si>
    <t>Potrubí z plastových trubek z polypropylenu (PPR) svařovaných polyfuzně PN 16 (SDR 7,4) D 50 x 6,9</t>
  </si>
  <si>
    <t>722174007</t>
  </si>
  <si>
    <t>Potrubí z plastových trubek z polypropylenu (PPR) svařovaných polyfuzně PN 16 (SDR 7,4) D 63 x 8,6</t>
  </si>
  <si>
    <t>722174022</t>
  </si>
  <si>
    <t>Potrubí z plastových trubek z polypropylenu (PPR) svařovaných polyfuzně PN 20 (SDR 6) D 20 x 3,4</t>
  </si>
  <si>
    <t>722174023</t>
  </si>
  <si>
    <t>Potrubí z plastových trubek z polypropylenu (PPR) svařovaných polyfuzně PN 20 (SDR 6) D 25 x 4,2</t>
  </si>
  <si>
    <t>722174024</t>
  </si>
  <si>
    <t>Potrubí z plastových trubek z polypropylenu (PPR) svařovaných polyfuzně PN 20 (SDR 6) D 32 x 5,4</t>
  </si>
  <si>
    <t>722174025</t>
  </si>
  <si>
    <t>Potrubí z plastových trubek z polypropylenu (PPR) svařovaných polyfuzně PN 20 (SDR 6) D 40 x 6,7</t>
  </si>
  <si>
    <t>722174026</t>
  </si>
  <si>
    <t>Potrubí z plastových trubek z polypropylenu (PPR) svařovaných polyfuzně PN 20 (SDR 6) D 50 x 8,4</t>
  </si>
  <si>
    <t>722230101</t>
  </si>
  <si>
    <t>Armatury se dvěma závity ventily přímé [Ke 83 T] G 1/2</t>
  </si>
  <si>
    <t>kus</t>
  </si>
  <si>
    <t>722262211</t>
  </si>
  <si>
    <t>Vodoměry pro vodu do 40 st.C závitové horizontální jednovtokové suchoběžné G 1/2 x 80 mm Qn 0,6</t>
  </si>
  <si>
    <t>722290234</t>
  </si>
  <si>
    <t>Zkoušky, proplach a desinfekce vodovodního potrubí proplach a desinfekce vodovodního potrubí do DN 80</t>
  </si>
  <si>
    <t>998722103</t>
  </si>
  <si>
    <t>Přesun hmot pro vnitřní vodovod stanovený z hmotnosti přesunovaného materiálu vodorovná dopravní vzdálenost do 50 m v objektech výšky přes 12 do 24 m</t>
  </si>
  <si>
    <t>724</t>
  </si>
  <si>
    <t>Zdravotechnika - strojní vybavení</t>
  </si>
  <si>
    <t>724139101</t>
  </si>
  <si>
    <t>Čerpadla kanalizační ruční montáž čerpadel křídlových nebo pístových včetně sacího koše bez potrubí</t>
  </si>
  <si>
    <t>soubor</t>
  </si>
  <si>
    <t>426104030</t>
  </si>
  <si>
    <t>kompaktní přečerpávač pro odvod odpadních vod ze dřezu</t>
  </si>
  <si>
    <t>998724102</t>
  </si>
  <si>
    <t>Přesun hmot pro strojní vybavení stanovený z hmotnosti přesunovaného materiálu vodorovná dopravní vzdálenost do 50 m v objektech výšky přes 6 do 12 m</t>
  </si>
  <si>
    <t>998724192</t>
  </si>
  <si>
    <t>Přesun hmot pro strojní vybavení stanovený z hmotnosti přesunovaného materiálu Příplatek k ceně za zvětšený přesun přes vymezenou největší dopravní vzdálenost do 100 m</t>
  </si>
  <si>
    <t>725</t>
  </si>
  <si>
    <t>Zdravotechnika - zařizovací předměty</t>
  </si>
  <si>
    <t>725112022</t>
  </si>
  <si>
    <t>Zařízení záchodů klozety keramické závěsné na nosné stěny s hlubokým splachováním odpad vodorovný</t>
  </si>
  <si>
    <t>725112171</t>
  </si>
  <si>
    <t>Zařízení záchodů klozety keramické závěsné na nosné stěny s hlubokým splachováním odpad vodorovný pro tělesně postižrné</t>
  </si>
  <si>
    <t>725121521</t>
  </si>
  <si>
    <t>Pisoárové záchodky keramické automatické s infračerveným senzorem</t>
  </si>
  <si>
    <t>725211604</t>
  </si>
  <si>
    <t>Umyvadla keramická bez výtokových armatur se zápachovou uzávěrkou připevněná na stěnu šrouby bílá bez sloupu nebo krytu na sifon 650 mm</t>
  </si>
  <si>
    <t>725211614</t>
  </si>
  <si>
    <t>Umyvadla keramická bez výtokových armatur se zápachovou uzávěrkou připevněná na stěnu šrouby barevná bez sloupu nebo krytu na sifon 650 mm pro tělesně postižené</t>
  </si>
  <si>
    <t>725231203</t>
  </si>
  <si>
    <t>Bidety bez výtokových armatur se zápachovou uzávěrkou keramické závěsné</t>
  </si>
  <si>
    <t>725241112</t>
  </si>
  <si>
    <t>Sprchové vaničky, boxy, kouty a zástěny sprchové vaničky akrylátové čtvercové 900x900 mm</t>
  </si>
  <si>
    <t>725245103</t>
  </si>
  <si>
    <t>Sprchové zástěny sprchové do výšky 2000 mm dveře jednokřídlé, šířky 900 mm</t>
  </si>
  <si>
    <t>725291641</t>
  </si>
  <si>
    <t>Doplňky zařízení koupelen a záchodů nerezové madlo sprchové 750 x 450 mm</t>
  </si>
  <si>
    <t>725311121</t>
  </si>
  <si>
    <t>Dřezy bez výtokových armatur jednoduché se zápachovou uzávěrkou nerezové s odkapávací plochou 560x480 mm a miskou</t>
  </si>
  <si>
    <t>725331111</t>
  </si>
  <si>
    <t>Výlevky bez výtokových armatur a splachovací nádrže keramické se sklopnou plastovou mřížkou 425 mm</t>
  </si>
  <si>
    <t>725813111</t>
  </si>
  <si>
    <t>Ventily rohové bez připojovací trubičky nebo flexi hadičky G 3/4</t>
  </si>
  <si>
    <t>725821326</t>
  </si>
  <si>
    <t>Baterie dřezové stojánkové pákové s otáčivým ústím a délkou ramínka 265 mm</t>
  </si>
  <si>
    <t>725822632</t>
  </si>
  <si>
    <t>Baterie umyvadlové stojánkové klasické bez výpusti</t>
  </si>
  <si>
    <t>725822633</t>
  </si>
  <si>
    <t>Baterie umyvadlové stojánkové klasické s výpustí pro tělesně postižené</t>
  </si>
  <si>
    <t>725823122</t>
  </si>
  <si>
    <t>Baterie bidetové stojánkové klasické s výpustí</t>
  </si>
  <si>
    <t>725831312</t>
  </si>
  <si>
    <t>Baterie nástěnné pákové s příslušenstvím pro výlevku</t>
  </si>
  <si>
    <t>725841311</t>
  </si>
  <si>
    <t>Baterie sprchové nástěnné pákové</t>
  </si>
  <si>
    <t>998725103</t>
  </si>
  <si>
    <t>Přesun hmot pro zařizovací předměty stanovený z hmotnosti přesunovaného materiálu vodorovná dopravní vzdálenost do 50 m v objektech výšky přes 12 do 24 m</t>
  </si>
  <si>
    <t>726</t>
  </si>
  <si>
    <t>Zdravotechnika - předstěnové instalace</t>
  </si>
  <si>
    <t>726131001</t>
  </si>
  <si>
    <t>Předstěnové instalační systémy do lehkých stěn [GEBERIT] s kovovou konstrukcí pro umyvadla stavební výšky 1120 mm se stojánkovou baterií</t>
  </si>
  <si>
    <t>726131002</t>
  </si>
  <si>
    <t>Předstěnové instalační systémy do lehkých stěn [GEBERIT] s kovovou konstrukcí pro umyvadla stavební výšky 1120 mm pro tělesně postižené</t>
  </si>
  <si>
    <t>726131011</t>
  </si>
  <si>
    <t>Předstěnové instalační systémy do lehkých stěn [GEBERIT] s kovovou konstrukcí pro bidety stavební výška 1120 mm</t>
  </si>
  <si>
    <t>726131021</t>
  </si>
  <si>
    <t>Předstěnové instalační systémy do lehkých stěn [GEBERIT] s kovovou konstrukcí pro pisoáry stavební výška 1300 mm</t>
  </si>
  <si>
    <t>726131041</t>
  </si>
  <si>
    <t>Předstěnové instalační systémy do lehkých stěn [GEBERIT] s kovovou konstrukcí pro závěsné klozety ovládání zepředu, stavební výšky 1120 mm vč. ovládacího tlačítka</t>
  </si>
  <si>
    <t>726131042</t>
  </si>
  <si>
    <t>Předstěnové instalační systémy do lehkých stěn [GEBERIT] s kovovou konstrukcí pro závěsné klozety ovládání zepředu, stavební výšky 1120 mm pro výlevku vč. ovládacího tlačítka</t>
  </si>
  <si>
    <t>726131043</t>
  </si>
  <si>
    <t>Předstěnové instalační systémy do lehkých stěn [GEBERIT] s kovovou konstrukcí pro závěsné klozety ovládání zepředu, stavební výšky 1120 mm pro tělesně postižené vč. ovládacího tlačítka</t>
  </si>
  <si>
    <t>726191001</t>
  </si>
  <si>
    <t>Ostatní příslušenství instalačních systémů zvukoizolační souprava pro WC a bidet</t>
  </si>
  <si>
    <t>998726113</t>
  </si>
  <si>
    <t>Přesun hmot pro instalační prefabrikáty stanovený z hmotnosti přesunovaného materiálu vodorovná dopravní vzdálenost do 50 m v objektech výšky přes 12 m do 24 m</t>
  </si>
  <si>
    <t>735</t>
  </si>
  <si>
    <t>Opatření proti zamrznutí</t>
  </si>
  <si>
    <t>fc</t>
  </si>
  <si>
    <t>735531021</t>
  </si>
  <si>
    <t>CS ÚRS 2018 01</t>
  </si>
  <si>
    <t>725865312</t>
  </si>
  <si>
    <t>Zápachové uzávěrka pro odvod kondenzátu raf. výrobek HL136N</t>
  </si>
  <si>
    <t>Omotání samoregulačního kabelu kolem potrubí, které je vedeno v exteriéru vč. Kabelu</t>
  </si>
  <si>
    <t>Montáž izolace tepelné potrubí a ohybů tvarovkami nebo deskami potrubními pouzdry bez povrchové úpravy (izolační materiál ve specifikaci) potrubí D do 100 mm jednovrstvá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</si>
</sst>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0"/>
  </numFmts>
  <fonts count="9" x14ac:knownFonts="1">
    <font>
      <sz val="11"/>
      <color theme="1"/>
      <name val="Calibri"/>
      <family val="2"/>
    </font>
    <font>
      <sz val="8.25"/>
      <color rgb="FF000000"/>
      <name val="Tahoma"/>
      <family val="2"/>
    </font>
    <font>
      <b/>
      <sz val="8.25"/>
      <color rgb="FF000000"/>
      <name val="Tahoma"/>
      <family val="2"/>
    </font>
    <font>
      <b/>
      <sz val="8.25"/>
      <color rgb="FFFF0000"/>
      <name val="Tahoma"/>
      <family val="2"/>
    </font>
    <font>
      <b/>
      <sz val="8.25"/>
      <color rgb="FF000080"/>
      <name val="Tahoma"/>
      <family val="2"/>
    </font>
    <font>
      <sz val="8.25"/>
      <color rgb="FF008080"/>
      <name val="Tahoma"/>
      <family val="2"/>
    </font>
    <font>
      <b/>
      <sz val="8.25"/>
      <color rgb="FFFF8000"/>
      <name val="Tahoma"/>
      <family val="2"/>
    </font>
    <font>
      <sz val="8.25"/>
      <color rgb="FF0065CE"/>
      <name val="Tahoma"/>
      <family val="2"/>
    </font>
    <font>
      <b/>
      <sz val="8.25"/>
      <color rgb="FF008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8">
    <xf numFmtId="0" fontId="0" fillId="0" borderId="0" xfId="0" applyFont="1"/>
    <xf numFmtId="49" fontId="1" fillId="3" borderId="1" xfId="0" applyNumberFormat="1" applyFont="1" applyFill="1" applyBorder="1" applyAlignment="1" applyProtection="1">
      <alignment horizontal="center" vertical="center" wrapText="1" readingOrder="1"/>
    </xf>
    <xf numFmtId="0" fontId="2" fillId="2" borderId="1" xfId="0" applyNumberFormat="1" applyFont="1" applyFill="1" applyBorder="1" applyAlignment="1" applyProtection="1">
      <alignment horizontal="right" vertical="center" readingOrder="1"/>
    </xf>
    <xf numFmtId="49" fontId="2" fillId="4" borderId="1" xfId="0" applyNumberFormat="1" applyFont="1" applyFill="1" applyBorder="1" applyAlignment="1" applyProtection="1">
      <alignment horizontal="left" vertical="center" readingOrder="1"/>
    </xf>
    <xf numFmtId="0" fontId="2" fillId="4" borderId="1" xfId="0" applyNumberFormat="1" applyFont="1" applyFill="1" applyBorder="1" applyAlignment="1" applyProtection="1">
      <alignment horizontal="left" vertical="center" readingOrder="1"/>
    </xf>
    <xf numFmtId="49" fontId="2" fillId="4" borderId="1" xfId="0" applyNumberFormat="1" applyFont="1" applyFill="1" applyBorder="1" applyAlignment="1" applyProtection="1">
      <alignment horizontal="center" vertical="center" readingOrder="1"/>
    </xf>
    <xf numFmtId="164" fontId="2" fillId="4" borderId="1" xfId="0" applyNumberFormat="1" applyFont="1" applyFill="1" applyBorder="1" applyAlignment="1" applyProtection="1">
      <alignment horizontal="right" vertical="center" readingOrder="1"/>
    </xf>
    <xf numFmtId="49" fontId="2" fillId="4" borderId="1" xfId="0" applyNumberFormat="1" applyFont="1" applyFill="1" applyBorder="1" applyAlignment="1" applyProtection="1">
      <alignment horizontal="left" vertical="top" wrapText="1" readingOrder="1"/>
    </xf>
    <xf numFmtId="49" fontId="2" fillId="2" borderId="1" xfId="0" applyNumberFormat="1" applyFont="1" applyFill="1" applyBorder="1" applyAlignment="1" applyProtection="1">
      <alignment horizontal="left" vertical="center" readingOrder="1"/>
    </xf>
    <xf numFmtId="165" fontId="3" fillId="2" borderId="1" xfId="0" applyNumberFormat="1" applyFont="1" applyFill="1" applyBorder="1" applyAlignment="1" applyProtection="1">
      <alignment horizontal="right" vertical="center" readingOrder="1"/>
    </xf>
    <xf numFmtId="165" fontId="2" fillId="4" borderId="1" xfId="0" applyNumberFormat="1" applyFont="1" applyFill="1" applyBorder="1" applyAlignment="1" applyProtection="1">
      <alignment horizontal="right" vertical="center" readingOrder="1"/>
    </xf>
    <xf numFmtId="0" fontId="1" fillId="2" borderId="1" xfId="0" applyNumberFormat="1" applyFont="1" applyFill="1" applyBorder="1" applyAlignment="1" applyProtection="1">
      <alignment horizontal="right" vertical="center" readingOrder="1"/>
    </xf>
    <xf numFmtId="49" fontId="1" fillId="4" borderId="1" xfId="0" applyNumberFormat="1" applyFont="1" applyFill="1" applyBorder="1" applyAlignment="1" applyProtection="1">
      <alignment horizontal="left" vertical="center" readingOrder="1"/>
    </xf>
    <xf numFmtId="0" fontId="1" fillId="4" borderId="1" xfId="0" applyNumberFormat="1" applyFont="1" applyFill="1" applyBorder="1" applyAlignment="1" applyProtection="1">
      <alignment horizontal="left" vertical="center" readingOrder="1"/>
    </xf>
    <xf numFmtId="49" fontId="4" fillId="4" borderId="1" xfId="0" applyNumberFormat="1" applyFont="1" applyFill="1" applyBorder="1" applyAlignment="1" applyProtection="1">
      <alignment horizontal="center" vertical="center" readingOrder="1"/>
    </xf>
    <xf numFmtId="3" fontId="1" fillId="2" borderId="1" xfId="0" applyNumberFormat="1" applyFont="1" applyFill="1" applyBorder="1" applyAlignment="1" applyProtection="1">
      <alignment horizontal="right" vertical="center" readingOrder="1"/>
    </xf>
    <xf numFmtId="49" fontId="1" fillId="4" borderId="1" xfId="0" applyNumberFormat="1" applyFont="1" applyFill="1" applyBorder="1" applyAlignment="1" applyProtection="1">
      <alignment horizontal="center" vertical="center" readingOrder="1"/>
    </xf>
    <xf numFmtId="49" fontId="1" fillId="2" borderId="1" xfId="0" applyNumberFormat="1" applyFont="1" applyFill="1" applyBorder="1" applyAlignment="1" applyProtection="1">
      <alignment horizontal="left" vertical="top" wrapText="1" readingOrder="1"/>
    </xf>
    <xf numFmtId="49" fontId="1" fillId="2" borderId="1" xfId="0" applyNumberFormat="1" applyFont="1" applyFill="1" applyBorder="1" applyAlignment="1" applyProtection="1">
      <alignment horizontal="left" vertical="center" readingOrder="1"/>
    </xf>
    <xf numFmtId="165" fontId="1" fillId="2" borderId="1" xfId="0" applyNumberFormat="1" applyFont="1" applyFill="1" applyBorder="1" applyAlignment="1" applyProtection="1">
      <alignment horizontal="right" vertical="center" readingOrder="1"/>
    </xf>
    <xf numFmtId="165" fontId="1" fillId="4" borderId="1" xfId="0" applyNumberFormat="1" applyFont="1" applyFill="1" applyBorder="1" applyAlignment="1" applyProtection="1">
      <alignment horizontal="right" vertical="center" readingOrder="1"/>
    </xf>
    <xf numFmtId="49" fontId="6" fillId="4" borderId="1" xfId="0" applyNumberFormat="1" applyFont="1" applyFill="1" applyBorder="1" applyAlignment="1" applyProtection="1">
      <alignment horizontal="center" vertical="center" readingOrder="1"/>
    </xf>
    <xf numFmtId="49" fontId="7" fillId="2" borderId="1" xfId="0" applyNumberFormat="1" applyFont="1" applyFill="1" applyBorder="1" applyAlignment="1" applyProtection="1">
      <alignment horizontal="left" vertical="top" wrapText="1" readingOrder="1"/>
    </xf>
    <xf numFmtId="165" fontId="5" fillId="2" borderId="1" xfId="0" applyNumberFormat="1" applyFont="1" applyFill="1" applyBorder="1" applyAlignment="1" applyProtection="1">
      <alignment horizontal="right" vertical="center" readingOrder="1"/>
    </xf>
    <xf numFmtId="49" fontId="8" fillId="4" borderId="1" xfId="0" applyNumberFormat="1" applyFont="1" applyFill="1" applyBorder="1" applyAlignment="1" applyProtection="1">
      <alignment horizontal="center" vertical="center" readingOrder="1"/>
    </xf>
    <xf numFmtId="4" fontId="2" fillId="4" borderId="1" xfId="0" applyNumberFormat="1" applyFont="1" applyFill="1" applyBorder="1" applyAlignment="1" applyProtection="1">
      <alignment horizontal="right" vertical="center" readingOrder="1"/>
      <protection locked="0"/>
    </xf>
    <xf numFmtId="4" fontId="1" fillId="2" borderId="1" xfId="0" applyNumberFormat="1" applyFont="1" applyFill="1" applyBorder="1" applyAlignment="1" applyProtection="1">
      <alignment horizontal="right" vertical="center" readingOrder="1"/>
      <protection locked="0"/>
    </xf>
    <xf numFmtId="4" fontId="5" fillId="2" borderId="1" xfId="0" applyNumberFormat="1" applyFont="1" applyFill="1" applyBorder="1" applyAlignment="1" applyProtection="1">
      <alignment horizontal="right" vertical="center" readingOrder="1"/>
      <protection locked="0"/>
    </xf>
  </cellXfs>
  <cellStyles count="1">
    <cellStyle name="Normální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FFFF"/>
      <rgbColor rgb="00FFFFCC"/>
      <rgbColor rgb="00D3D3D3"/>
      <rgbColor rgb="00A9A9A9"/>
      <rgbColor rgb="00008000"/>
      <rgbColor rgb="000065CE"/>
      <rgbColor rgb="00FF8000"/>
      <rgbColor rgb="00008080"/>
      <rgbColor rgb="00000080"/>
      <rgbColor rgb="00FF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8"/>
  <sheetViews>
    <sheetView showGridLines="0" tabSelected="1" topLeftCell="B1" workbookViewId="0">
      <selection activeCell="N74" activeCellId="1" sqref="N75 N74"/>
    </sheetView>
  </sheetViews>
  <sheetFormatPr defaultRowHeight="15" x14ac:dyDescent="0.25"/>
  <cols>
    <col min="1" max="1" width="4.28515625" customWidth="1"/>
    <col min="2" max="2" width="3.28515625" customWidth="1"/>
    <col min="3" max="3" width="6.140625" customWidth="1"/>
    <col min="4" max="4" width="4.42578125" customWidth="1"/>
    <col min="5" max="5" width="4.5703125" customWidth="1"/>
    <col min="6" max="6" width="4.28515625" customWidth="1"/>
    <col min="7" max="7" width="8.140625" customWidth="1"/>
    <col min="8" max="8" width="11.140625" customWidth="1"/>
    <col min="9" max="9" width="50.42578125" customWidth="1"/>
    <col min="10" max="10" width="4.5703125" customWidth="1"/>
    <col min="11" max="11" width="10.7109375" customWidth="1"/>
    <col min="12" max="12" width="12.5703125" customWidth="1"/>
    <col min="13" max="13" width="7.7109375" customWidth="1"/>
    <col min="14" max="14" width="14.140625" customWidth="1"/>
    <col min="15" max="15" width="15.85546875" customWidth="1"/>
    <col min="16" max="18" width="10.7109375" customWidth="1"/>
    <col min="19" max="19" width="5.7109375" customWidth="1"/>
    <col min="20" max="20" width="22.5703125" customWidth="1"/>
    <col min="21" max="21" width="17.140625" customWidth="1"/>
  </cols>
  <sheetData>
    <row r="1" spans="1:21" ht="2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7.25" customHeight="1" x14ac:dyDescent="0.25">
      <c r="A2" s="2" t="s">
        <v>21</v>
      </c>
      <c r="B2" s="3"/>
      <c r="C2" s="4" t="s">
        <v>22</v>
      </c>
      <c r="D2" s="5"/>
      <c r="E2" s="6">
        <v>0</v>
      </c>
      <c r="F2" s="5" t="s">
        <v>23</v>
      </c>
      <c r="G2" s="3"/>
      <c r="H2" s="3" t="s">
        <v>24</v>
      </c>
      <c r="I2" s="7" t="s">
        <v>25</v>
      </c>
      <c r="J2" s="8"/>
      <c r="K2" s="9"/>
      <c r="L2" s="25"/>
      <c r="M2" s="10"/>
      <c r="N2" s="25"/>
      <c r="O2" s="3"/>
      <c r="P2" s="10">
        <v>3.0034599999999996</v>
      </c>
      <c r="Q2" s="10">
        <v>4.1955</v>
      </c>
      <c r="R2" s="10">
        <f>R3+R17+R25+R41+R46+R67+R77</f>
        <v>885.69071800000017</v>
      </c>
      <c r="S2" s="3"/>
      <c r="T2" s="3"/>
      <c r="U2" s="3"/>
    </row>
    <row r="3" spans="1:21" ht="17.25" customHeight="1" x14ac:dyDescent="0.25">
      <c r="A3" s="2" t="s">
        <v>21</v>
      </c>
      <c r="B3" s="3"/>
      <c r="C3" s="4" t="s">
        <v>26</v>
      </c>
      <c r="D3" s="5"/>
      <c r="E3" s="6">
        <v>0</v>
      </c>
      <c r="F3" s="5" t="s">
        <v>23</v>
      </c>
      <c r="G3" s="3"/>
      <c r="H3" s="3" t="s">
        <v>27</v>
      </c>
      <c r="I3" s="7" t="s">
        <v>28</v>
      </c>
      <c r="J3" s="8"/>
      <c r="K3" s="9"/>
      <c r="L3" s="25"/>
      <c r="M3" s="10"/>
      <c r="N3" s="25"/>
      <c r="O3" s="3"/>
      <c r="P3" s="10">
        <v>0.36083999999999999</v>
      </c>
      <c r="Q3" s="10">
        <v>2.3849999999999998</v>
      </c>
      <c r="R3" s="10">
        <v>161.224726</v>
      </c>
      <c r="S3" s="3"/>
      <c r="T3" s="3"/>
      <c r="U3" s="3"/>
    </row>
    <row r="4" spans="1:21" ht="35.25" customHeight="1" x14ac:dyDescent="0.25">
      <c r="A4" s="11" t="s">
        <v>21</v>
      </c>
      <c r="B4" s="12"/>
      <c r="C4" s="13" t="s">
        <v>29</v>
      </c>
      <c r="D4" s="14" t="s">
        <v>30</v>
      </c>
      <c r="E4" s="15">
        <v>56</v>
      </c>
      <c r="F4" s="16" t="s">
        <v>31</v>
      </c>
      <c r="G4" s="12" t="s">
        <v>24</v>
      </c>
      <c r="H4" s="12" t="s">
        <v>32</v>
      </c>
      <c r="I4" s="17" t="s">
        <v>33</v>
      </c>
      <c r="J4" s="18" t="s">
        <v>34</v>
      </c>
      <c r="K4" s="19">
        <v>450</v>
      </c>
      <c r="L4" s="26"/>
      <c r="M4" s="19">
        <v>1</v>
      </c>
      <c r="N4" s="26"/>
      <c r="O4" s="18" t="s">
        <v>187</v>
      </c>
      <c r="P4" s="20">
        <v>0</v>
      </c>
      <c r="Q4" s="20">
        <v>2.3849999999999998</v>
      </c>
      <c r="R4" s="20">
        <v>31.5</v>
      </c>
      <c r="S4" s="12" t="s">
        <v>35</v>
      </c>
      <c r="T4" s="12"/>
      <c r="U4" s="12"/>
    </row>
    <row r="5" spans="1:21" ht="35.25" customHeight="1" x14ac:dyDescent="0.25">
      <c r="A5" s="11" t="s">
        <v>21</v>
      </c>
      <c r="B5" s="12"/>
      <c r="C5" s="13" t="s">
        <v>29</v>
      </c>
      <c r="D5" s="14" t="s">
        <v>30</v>
      </c>
      <c r="E5" s="15">
        <v>42</v>
      </c>
      <c r="F5" s="16" t="s">
        <v>31</v>
      </c>
      <c r="G5" s="12" t="s">
        <v>24</v>
      </c>
      <c r="H5" s="12" t="s">
        <v>36</v>
      </c>
      <c r="I5" s="17" t="s">
        <v>37</v>
      </c>
      <c r="J5" s="18" t="s">
        <v>38</v>
      </c>
      <c r="K5" s="19">
        <v>365</v>
      </c>
      <c r="L5" s="27"/>
      <c r="M5" s="19">
        <v>1</v>
      </c>
      <c r="N5" s="26"/>
      <c r="O5" s="18" t="s">
        <v>187</v>
      </c>
      <c r="P5" s="20">
        <v>0.13869999999999999</v>
      </c>
      <c r="Q5" s="20">
        <v>0</v>
      </c>
      <c r="R5" s="20">
        <v>106.215</v>
      </c>
      <c r="S5" s="12" t="s">
        <v>35</v>
      </c>
      <c r="T5" s="12"/>
      <c r="U5" s="12"/>
    </row>
    <row r="6" spans="1:21" ht="26.25" customHeight="1" x14ac:dyDescent="0.25">
      <c r="A6" s="11" t="s">
        <v>21</v>
      </c>
      <c r="B6" s="12"/>
      <c r="C6" s="13" t="s">
        <v>29</v>
      </c>
      <c r="D6" s="21" t="s">
        <v>39</v>
      </c>
      <c r="E6" s="15">
        <v>43</v>
      </c>
      <c r="F6" s="16" t="s">
        <v>40</v>
      </c>
      <c r="G6" s="12" t="s">
        <v>24</v>
      </c>
      <c r="H6" s="12" t="s">
        <v>41</v>
      </c>
      <c r="I6" s="22" t="s">
        <v>42</v>
      </c>
      <c r="J6" s="18" t="s">
        <v>34</v>
      </c>
      <c r="K6" s="19">
        <v>50</v>
      </c>
      <c r="L6" s="26"/>
      <c r="M6" s="19">
        <v>1</v>
      </c>
      <c r="N6" s="26"/>
      <c r="O6" s="18" t="s">
        <v>187</v>
      </c>
      <c r="P6" s="20">
        <v>0.01</v>
      </c>
      <c r="Q6" s="20"/>
      <c r="R6" s="20"/>
      <c r="S6" s="12" t="s">
        <v>35</v>
      </c>
      <c r="T6" s="12"/>
      <c r="U6" s="12"/>
    </row>
    <row r="7" spans="1:21" ht="26.25" customHeight="1" x14ac:dyDescent="0.25">
      <c r="A7" s="11" t="s">
        <v>21</v>
      </c>
      <c r="B7" s="12"/>
      <c r="C7" s="13" t="s">
        <v>29</v>
      </c>
      <c r="D7" s="21" t="s">
        <v>39</v>
      </c>
      <c r="E7" s="15">
        <v>44</v>
      </c>
      <c r="F7" s="16" t="s">
        <v>40</v>
      </c>
      <c r="G7" s="12" t="s">
        <v>24</v>
      </c>
      <c r="H7" s="12" t="s">
        <v>43</v>
      </c>
      <c r="I7" s="22" t="s">
        <v>44</v>
      </c>
      <c r="J7" s="18" t="s">
        <v>34</v>
      </c>
      <c r="K7" s="19">
        <v>170</v>
      </c>
      <c r="L7" s="26"/>
      <c r="M7" s="19">
        <v>1</v>
      </c>
      <c r="N7" s="26"/>
      <c r="O7" s="18" t="s">
        <v>187</v>
      </c>
      <c r="P7" s="20">
        <v>4.9299999999999997E-2</v>
      </c>
      <c r="Q7" s="20"/>
      <c r="R7" s="20"/>
      <c r="S7" s="12" t="s">
        <v>35</v>
      </c>
      <c r="T7" s="12"/>
      <c r="U7" s="12"/>
    </row>
    <row r="8" spans="1:21" ht="26.25" customHeight="1" x14ac:dyDescent="0.25">
      <c r="A8" s="11" t="s">
        <v>21</v>
      </c>
      <c r="B8" s="12"/>
      <c r="C8" s="13" t="s">
        <v>29</v>
      </c>
      <c r="D8" s="21" t="s">
        <v>39</v>
      </c>
      <c r="E8" s="15">
        <v>45</v>
      </c>
      <c r="F8" s="16" t="s">
        <v>40</v>
      </c>
      <c r="G8" s="12" t="s">
        <v>24</v>
      </c>
      <c r="H8" s="12" t="s">
        <v>45</v>
      </c>
      <c r="I8" s="22" t="s">
        <v>46</v>
      </c>
      <c r="J8" s="18" t="s">
        <v>34</v>
      </c>
      <c r="K8" s="19">
        <v>15</v>
      </c>
      <c r="L8" s="26"/>
      <c r="M8" s="19">
        <v>1</v>
      </c>
      <c r="N8" s="26"/>
      <c r="O8" s="18" t="s">
        <v>187</v>
      </c>
      <c r="P8" s="20">
        <v>9.75E-3</v>
      </c>
      <c r="Q8" s="20"/>
      <c r="R8" s="20"/>
      <c r="S8" s="12" t="s">
        <v>35</v>
      </c>
      <c r="T8" s="12"/>
      <c r="U8" s="12"/>
    </row>
    <row r="9" spans="1:21" ht="26.25" customHeight="1" x14ac:dyDescent="0.25">
      <c r="A9" s="11" t="s">
        <v>21</v>
      </c>
      <c r="B9" s="12"/>
      <c r="C9" s="13" t="s">
        <v>29</v>
      </c>
      <c r="D9" s="21" t="s">
        <v>39</v>
      </c>
      <c r="E9" s="15">
        <v>46</v>
      </c>
      <c r="F9" s="16" t="s">
        <v>40</v>
      </c>
      <c r="G9" s="12" t="s">
        <v>24</v>
      </c>
      <c r="H9" s="12" t="s">
        <v>47</v>
      </c>
      <c r="I9" s="22" t="s">
        <v>48</v>
      </c>
      <c r="J9" s="18" t="s">
        <v>34</v>
      </c>
      <c r="K9" s="19">
        <v>30</v>
      </c>
      <c r="L9" s="26"/>
      <c r="M9" s="19">
        <v>1</v>
      </c>
      <c r="N9" s="26"/>
      <c r="O9" s="18" t="s">
        <v>187</v>
      </c>
      <c r="P9" s="20">
        <v>2.1600000000000001E-2</v>
      </c>
      <c r="Q9" s="20"/>
      <c r="R9" s="20"/>
      <c r="S9" s="12" t="s">
        <v>35</v>
      </c>
      <c r="T9" s="12"/>
      <c r="U9" s="12"/>
    </row>
    <row r="10" spans="1:21" ht="26.25" customHeight="1" x14ac:dyDescent="0.25">
      <c r="A10" s="11" t="s">
        <v>21</v>
      </c>
      <c r="B10" s="12"/>
      <c r="C10" s="13" t="s">
        <v>29</v>
      </c>
      <c r="D10" s="21" t="s">
        <v>39</v>
      </c>
      <c r="E10" s="15">
        <v>47</v>
      </c>
      <c r="F10" s="16" t="s">
        <v>40</v>
      </c>
      <c r="G10" s="12" t="s">
        <v>24</v>
      </c>
      <c r="H10" s="12" t="s">
        <v>49</v>
      </c>
      <c r="I10" s="22" t="s">
        <v>50</v>
      </c>
      <c r="J10" s="18" t="s">
        <v>34</v>
      </c>
      <c r="K10" s="19">
        <v>100</v>
      </c>
      <c r="L10" s="26"/>
      <c r="M10" s="19">
        <v>1</v>
      </c>
      <c r="N10" s="26"/>
      <c r="O10" s="18" t="s">
        <v>187</v>
      </c>
      <c r="P10" s="20">
        <v>0.11</v>
      </c>
      <c r="Q10" s="20"/>
      <c r="R10" s="20"/>
      <c r="S10" s="12" t="s">
        <v>35</v>
      </c>
      <c r="T10" s="12"/>
      <c r="U10" s="12"/>
    </row>
    <row r="11" spans="1:21" ht="45.75" customHeight="1" x14ac:dyDescent="0.25">
      <c r="A11" s="11" t="s">
        <v>21</v>
      </c>
      <c r="B11" s="12"/>
      <c r="C11" s="13" t="s">
        <v>29</v>
      </c>
      <c r="D11" s="14" t="s">
        <v>30</v>
      </c>
      <c r="E11" s="15">
        <v>37</v>
      </c>
      <c r="F11" s="16" t="s">
        <v>31</v>
      </c>
      <c r="G11" s="12" t="s">
        <v>24</v>
      </c>
      <c r="H11" s="12" t="s">
        <v>51</v>
      </c>
      <c r="I11" s="17" t="s">
        <v>191</v>
      </c>
      <c r="J11" s="18" t="s">
        <v>34</v>
      </c>
      <c r="K11" s="19">
        <v>228</v>
      </c>
      <c r="L11" s="27"/>
      <c r="M11" s="19">
        <v>1</v>
      </c>
      <c r="N11" s="26"/>
      <c r="O11" s="18" t="s">
        <v>187</v>
      </c>
      <c r="P11" s="20">
        <v>0</v>
      </c>
      <c r="Q11" s="20">
        <v>0</v>
      </c>
      <c r="R11" s="20">
        <v>22.8</v>
      </c>
      <c r="S11" s="12" t="s">
        <v>35</v>
      </c>
      <c r="T11" s="12"/>
      <c r="U11" s="12"/>
    </row>
    <row r="12" spans="1:21" ht="17.25" customHeight="1" x14ac:dyDescent="0.25">
      <c r="A12" s="11" t="s">
        <v>21</v>
      </c>
      <c r="B12" s="12"/>
      <c r="C12" s="13" t="s">
        <v>29</v>
      </c>
      <c r="D12" s="21" t="s">
        <v>39</v>
      </c>
      <c r="E12" s="15">
        <v>38</v>
      </c>
      <c r="F12" s="16" t="s">
        <v>40</v>
      </c>
      <c r="G12" s="12" t="s">
        <v>24</v>
      </c>
      <c r="H12" s="12" t="s">
        <v>52</v>
      </c>
      <c r="I12" s="22" t="s">
        <v>53</v>
      </c>
      <c r="J12" s="18" t="s">
        <v>34</v>
      </c>
      <c r="K12" s="19">
        <v>53</v>
      </c>
      <c r="L12" s="26"/>
      <c r="M12" s="19">
        <v>1</v>
      </c>
      <c r="N12" s="26"/>
      <c r="O12" s="18" t="s">
        <v>187</v>
      </c>
      <c r="P12" s="20">
        <v>4.2399999999999998E-3</v>
      </c>
      <c r="Q12" s="20"/>
      <c r="R12" s="20"/>
      <c r="S12" s="12" t="s">
        <v>35</v>
      </c>
      <c r="T12" s="12"/>
      <c r="U12" s="12"/>
    </row>
    <row r="13" spans="1:21" ht="17.25" customHeight="1" x14ac:dyDescent="0.25">
      <c r="A13" s="11" t="s">
        <v>21</v>
      </c>
      <c r="B13" s="12"/>
      <c r="C13" s="13" t="s">
        <v>29</v>
      </c>
      <c r="D13" s="21" t="s">
        <v>39</v>
      </c>
      <c r="E13" s="15">
        <v>39</v>
      </c>
      <c r="F13" s="16" t="s">
        <v>40</v>
      </c>
      <c r="G13" s="12" t="s">
        <v>24</v>
      </c>
      <c r="H13" s="12" t="s">
        <v>54</v>
      </c>
      <c r="I13" s="22" t="s">
        <v>55</v>
      </c>
      <c r="J13" s="18" t="s">
        <v>34</v>
      </c>
      <c r="K13" s="19">
        <v>45</v>
      </c>
      <c r="L13" s="26"/>
      <c r="M13" s="19">
        <v>1</v>
      </c>
      <c r="N13" s="26"/>
      <c r="O13" s="18" t="s">
        <v>187</v>
      </c>
      <c r="P13" s="20">
        <v>4.0499999999999998E-3</v>
      </c>
      <c r="Q13" s="20"/>
      <c r="R13" s="20"/>
      <c r="S13" s="12" t="s">
        <v>35</v>
      </c>
      <c r="T13" s="12"/>
      <c r="U13" s="12"/>
    </row>
    <row r="14" spans="1:21" ht="17.25" customHeight="1" x14ac:dyDescent="0.25">
      <c r="A14" s="11" t="s">
        <v>21</v>
      </c>
      <c r="B14" s="12"/>
      <c r="C14" s="13" t="s">
        <v>29</v>
      </c>
      <c r="D14" s="21" t="s">
        <v>39</v>
      </c>
      <c r="E14" s="15">
        <v>40</v>
      </c>
      <c r="F14" s="16" t="s">
        <v>40</v>
      </c>
      <c r="G14" s="12" t="s">
        <v>24</v>
      </c>
      <c r="H14" s="12" t="s">
        <v>56</v>
      </c>
      <c r="I14" s="22" t="s">
        <v>57</v>
      </c>
      <c r="J14" s="18" t="s">
        <v>34</v>
      </c>
      <c r="K14" s="19">
        <v>30</v>
      </c>
      <c r="L14" s="26"/>
      <c r="M14" s="19">
        <v>1</v>
      </c>
      <c r="N14" s="26"/>
      <c r="O14" s="18" t="s">
        <v>187</v>
      </c>
      <c r="P14" s="20">
        <v>4.1999999999999997E-3</v>
      </c>
      <c r="Q14" s="20"/>
      <c r="R14" s="20"/>
      <c r="S14" s="12" t="s">
        <v>35</v>
      </c>
      <c r="T14" s="12"/>
      <c r="U14" s="12"/>
    </row>
    <row r="15" spans="1:21" ht="17.25" customHeight="1" x14ac:dyDescent="0.25">
      <c r="A15" s="11" t="s">
        <v>21</v>
      </c>
      <c r="B15" s="12"/>
      <c r="C15" s="13" t="s">
        <v>29</v>
      </c>
      <c r="D15" s="21" t="s">
        <v>39</v>
      </c>
      <c r="E15" s="15">
        <v>41</v>
      </c>
      <c r="F15" s="16" t="s">
        <v>40</v>
      </c>
      <c r="G15" s="12" t="s">
        <v>24</v>
      </c>
      <c r="H15" s="12" t="s">
        <v>58</v>
      </c>
      <c r="I15" s="22" t="s">
        <v>59</v>
      </c>
      <c r="J15" s="18" t="s">
        <v>34</v>
      </c>
      <c r="K15" s="19">
        <v>100</v>
      </c>
      <c r="L15" s="26"/>
      <c r="M15" s="19">
        <v>1</v>
      </c>
      <c r="N15" s="26"/>
      <c r="O15" s="18" t="s">
        <v>187</v>
      </c>
      <c r="P15" s="20">
        <v>8.9999999999999993E-3</v>
      </c>
      <c r="Q15" s="20"/>
      <c r="R15" s="20"/>
      <c r="S15" s="12" t="s">
        <v>35</v>
      </c>
      <c r="T15" s="12"/>
      <c r="U15" s="12"/>
    </row>
    <row r="16" spans="1:21" ht="35.25" customHeight="1" x14ac:dyDescent="0.25">
      <c r="A16" s="11" t="s">
        <v>21</v>
      </c>
      <c r="B16" s="12"/>
      <c r="C16" s="13" t="s">
        <v>29</v>
      </c>
      <c r="D16" s="14" t="s">
        <v>30</v>
      </c>
      <c r="E16" s="15">
        <v>62</v>
      </c>
      <c r="F16" s="16" t="s">
        <v>31</v>
      </c>
      <c r="G16" s="12" t="s">
        <v>24</v>
      </c>
      <c r="H16" s="12" t="s">
        <v>60</v>
      </c>
      <c r="I16" s="17" t="s">
        <v>61</v>
      </c>
      <c r="J16" s="18" t="s">
        <v>62</v>
      </c>
      <c r="K16" s="23">
        <v>0.36099999999999999</v>
      </c>
      <c r="L16" s="26"/>
      <c r="M16" s="19">
        <v>1</v>
      </c>
      <c r="N16" s="26"/>
      <c r="O16" s="18" t="s">
        <v>187</v>
      </c>
      <c r="P16" s="20">
        <v>0</v>
      </c>
      <c r="Q16" s="20">
        <v>0</v>
      </c>
      <c r="R16" s="20">
        <v>0.70972599999999997</v>
      </c>
      <c r="S16" s="12" t="s">
        <v>35</v>
      </c>
      <c r="T16" s="12"/>
      <c r="U16" s="12"/>
    </row>
    <row r="17" spans="1:21" ht="17.25" customHeight="1" x14ac:dyDescent="0.25">
      <c r="A17" s="2" t="s">
        <v>21</v>
      </c>
      <c r="B17" s="3"/>
      <c r="C17" s="4" t="s">
        <v>26</v>
      </c>
      <c r="D17" s="5"/>
      <c r="E17" s="6">
        <v>0</v>
      </c>
      <c r="F17" s="5" t="s">
        <v>23</v>
      </c>
      <c r="G17" s="3"/>
      <c r="H17" s="3" t="s">
        <v>63</v>
      </c>
      <c r="I17" s="7" t="s">
        <v>64</v>
      </c>
      <c r="J17" s="8"/>
      <c r="K17" s="9"/>
      <c r="L17" s="25"/>
      <c r="M17" s="10"/>
      <c r="N17" s="25"/>
      <c r="O17" s="3"/>
      <c r="P17" s="10">
        <v>0.13523000000000002</v>
      </c>
      <c r="Q17" s="10">
        <v>0</v>
      </c>
      <c r="R17" s="10">
        <v>78.709125</v>
      </c>
      <c r="S17" s="3"/>
      <c r="T17" s="3"/>
      <c r="U17" s="3"/>
    </row>
    <row r="18" spans="1:21" ht="26.25" customHeight="1" x14ac:dyDescent="0.25">
      <c r="A18" s="11" t="s">
        <v>21</v>
      </c>
      <c r="B18" s="12"/>
      <c r="C18" s="13" t="s">
        <v>29</v>
      </c>
      <c r="D18" s="14" t="s">
        <v>30</v>
      </c>
      <c r="E18" s="15">
        <v>27</v>
      </c>
      <c r="F18" s="16" t="s">
        <v>31</v>
      </c>
      <c r="G18" s="12" t="s">
        <v>24</v>
      </c>
      <c r="H18" s="12" t="s">
        <v>65</v>
      </c>
      <c r="I18" s="17" t="s">
        <v>66</v>
      </c>
      <c r="J18" s="18" t="s">
        <v>34</v>
      </c>
      <c r="K18" s="19">
        <v>35</v>
      </c>
      <c r="L18" s="26"/>
      <c r="M18" s="19">
        <v>1</v>
      </c>
      <c r="N18" s="26"/>
      <c r="O18" s="18" t="s">
        <v>187</v>
      </c>
      <c r="P18" s="20">
        <v>1.9599999999999999E-2</v>
      </c>
      <c r="Q18" s="20">
        <v>0</v>
      </c>
      <c r="R18" s="20">
        <v>25.725000000000001</v>
      </c>
      <c r="S18" s="12" t="s">
        <v>35</v>
      </c>
      <c r="T18" s="12"/>
      <c r="U18" s="12"/>
    </row>
    <row r="19" spans="1:21" ht="26.25" customHeight="1" x14ac:dyDescent="0.25">
      <c r="A19" s="11" t="s">
        <v>21</v>
      </c>
      <c r="B19" s="12"/>
      <c r="C19" s="13" t="s">
        <v>29</v>
      </c>
      <c r="D19" s="14" t="s">
        <v>30</v>
      </c>
      <c r="E19" s="15">
        <v>22</v>
      </c>
      <c r="F19" s="16" t="s">
        <v>31</v>
      </c>
      <c r="G19" s="12" t="s">
        <v>24</v>
      </c>
      <c r="H19" s="12" t="s">
        <v>67</v>
      </c>
      <c r="I19" s="17" t="s">
        <v>68</v>
      </c>
      <c r="J19" s="18" t="s">
        <v>34</v>
      </c>
      <c r="K19" s="19">
        <v>35</v>
      </c>
      <c r="L19" s="26"/>
      <c r="M19" s="19">
        <v>1</v>
      </c>
      <c r="N19" s="26"/>
      <c r="O19" s="18" t="s">
        <v>187</v>
      </c>
      <c r="P19" s="20">
        <v>5.2500000000000003E-3</v>
      </c>
      <c r="Q19" s="20">
        <v>0</v>
      </c>
      <c r="R19" s="20">
        <v>10.92</v>
      </c>
      <c r="S19" s="12" t="s">
        <v>35</v>
      </c>
      <c r="T19" s="12"/>
      <c r="U19" s="12"/>
    </row>
    <row r="20" spans="1:21" ht="26.25" customHeight="1" x14ac:dyDescent="0.25">
      <c r="A20" s="11" t="s">
        <v>21</v>
      </c>
      <c r="B20" s="12"/>
      <c r="C20" s="13" t="s">
        <v>29</v>
      </c>
      <c r="D20" s="14" t="s">
        <v>30</v>
      </c>
      <c r="E20" s="15">
        <v>21</v>
      </c>
      <c r="F20" s="16" t="s">
        <v>31</v>
      </c>
      <c r="G20" s="12" t="s">
        <v>24</v>
      </c>
      <c r="H20" s="12" t="s">
        <v>69</v>
      </c>
      <c r="I20" s="17" t="s">
        <v>70</v>
      </c>
      <c r="J20" s="18" t="s">
        <v>34</v>
      </c>
      <c r="K20" s="19">
        <v>2</v>
      </c>
      <c r="L20" s="26"/>
      <c r="M20" s="19">
        <v>1</v>
      </c>
      <c r="N20" s="26"/>
      <c r="O20" s="18" t="s">
        <v>187</v>
      </c>
      <c r="P20" s="20">
        <v>1.14E-3</v>
      </c>
      <c r="Q20" s="20">
        <v>0</v>
      </c>
      <c r="R20" s="20">
        <v>1.5940000000000001</v>
      </c>
      <c r="S20" s="12" t="s">
        <v>35</v>
      </c>
      <c r="T20" s="12"/>
      <c r="U20" s="12"/>
    </row>
    <row r="21" spans="1:21" ht="26.25" customHeight="1" x14ac:dyDescent="0.25">
      <c r="A21" s="11" t="s">
        <v>21</v>
      </c>
      <c r="B21" s="12"/>
      <c r="C21" s="13" t="s">
        <v>29</v>
      </c>
      <c r="D21" s="14" t="s">
        <v>30</v>
      </c>
      <c r="E21" s="15">
        <v>20</v>
      </c>
      <c r="F21" s="16" t="s">
        <v>31</v>
      </c>
      <c r="G21" s="12" t="s">
        <v>24</v>
      </c>
      <c r="H21" s="12" t="s">
        <v>71</v>
      </c>
      <c r="I21" s="17" t="s">
        <v>72</v>
      </c>
      <c r="J21" s="18" t="s">
        <v>34</v>
      </c>
      <c r="K21" s="19">
        <v>25</v>
      </c>
      <c r="L21" s="26"/>
      <c r="M21" s="19">
        <v>1</v>
      </c>
      <c r="N21" s="26"/>
      <c r="O21" s="18" t="s">
        <v>187</v>
      </c>
      <c r="P21" s="20">
        <v>2.8500000000000001E-2</v>
      </c>
      <c r="Q21" s="20">
        <v>0</v>
      </c>
      <c r="R21" s="20">
        <v>20.8</v>
      </c>
      <c r="S21" s="12" t="s">
        <v>35</v>
      </c>
      <c r="T21" s="12"/>
      <c r="U21" s="12"/>
    </row>
    <row r="22" spans="1:21" ht="26.25" customHeight="1" x14ac:dyDescent="0.25">
      <c r="A22" s="11" t="s">
        <v>21</v>
      </c>
      <c r="B22" s="12"/>
      <c r="C22" s="13" t="s">
        <v>29</v>
      </c>
      <c r="D22" s="14" t="s">
        <v>30</v>
      </c>
      <c r="E22" s="15">
        <v>24</v>
      </c>
      <c r="F22" s="16" t="s">
        <v>31</v>
      </c>
      <c r="G22" s="12" t="s">
        <v>24</v>
      </c>
      <c r="H22" s="12" t="s">
        <v>73</v>
      </c>
      <c r="I22" s="17" t="s">
        <v>74</v>
      </c>
      <c r="J22" s="18" t="s">
        <v>34</v>
      </c>
      <c r="K22" s="19">
        <v>22</v>
      </c>
      <c r="L22" s="26"/>
      <c r="M22" s="19">
        <v>1</v>
      </c>
      <c r="N22" s="26"/>
      <c r="O22" s="18" t="s">
        <v>187</v>
      </c>
      <c r="P22" s="20">
        <v>8.0740000000000006E-2</v>
      </c>
      <c r="Q22" s="20">
        <v>0</v>
      </c>
      <c r="R22" s="20">
        <v>17.38</v>
      </c>
      <c r="S22" s="12" t="s">
        <v>35</v>
      </c>
      <c r="T22" s="12"/>
      <c r="U22" s="12"/>
    </row>
    <row r="23" spans="1:21" ht="35.25" customHeight="1" x14ac:dyDescent="0.25">
      <c r="A23" s="11" t="s">
        <v>21</v>
      </c>
      <c r="B23" s="12"/>
      <c r="C23" s="13" t="s">
        <v>29</v>
      </c>
      <c r="D23" s="14" t="s">
        <v>30</v>
      </c>
      <c r="E23" s="15">
        <v>55</v>
      </c>
      <c r="F23" s="16" t="s">
        <v>31</v>
      </c>
      <c r="G23" s="12" t="s">
        <v>24</v>
      </c>
      <c r="H23" s="12" t="s">
        <v>75</v>
      </c>
      <c r="I23" s="17" t="s">
        <v>76</v>
      </c>
      <c r="J23" s="18" t="s">
        <v>62</v>
      </c>
      <c r="K23" s="19">
        <v>0.5</v>
      </c>
      <c r="L23" s="26"/>
      <c r="M23" s="19">
        <v>1</v>
      </c>
      <c r="N23" s="26"/>
      <c r="O23" s="18" t="s">
        <v>187</v>
      </c>
      <c r="P23" s="20">
        <v>0</v>
      </c>
      <c r="Q23" s="20">
        <v>0</v>
      </c>
      <c r="R23" s="20">
        <v>2.0775000000000001</v>
      </c>
      <c r="S23" s="12" t="s">
        <v>35</v>
      </c>
      <c r="T23" s="12"/>
      <c r="U23" s="12"/>
    </row>
    <row r="24" spans="1:21" ht="35.25" customHeight="1" x14ac:dyDescent="0.25">
      <c r="A24" s="11" t="s">
        <v>21</v>
      </c>
      <c r="B24" s="12"/>
      <c r="C24" s="13" t="s">
        <v>29</v>
      </c>
      <c r="D24" s="14" t="s">
        <v>30</v>
      </c>
      <c r="E24" s="15">
        <v>49</v>
      </c>
      <c r="F24" s="16" t="s">
        <v>31</v>
      </c>
      <c r="G24" s="12" t="s">
        <v>24</v>
      </c>
      <c r="H24" s="12" t="s">
        <v>77</v>
      </c>
      <c r="I24" s="17" t="s">
        <v>78</v>
      </c>
      <c r="J24" s="18" t="s">
        <v>62</v>
      </c>
      <c r="K24" s="23">
        <v>0.13500000000000001</v>
      </c>
      <c r="L24" s="26"/>
      <c r="M24" s="19">
        <v>1</v>
      </c>
      <c r="N24" s="26"/>
      <c r="O24" s="18" t="s">
        <v>187</v>
      </c>
      <c r="P24" s="20">
        <v>0</v>
      </c>
      <c r="Q24" s="20">
        <v>0</v>
      </c>
      <c r="R24" s="20">
        <v>0.21262500000000001</v>
      </c>
      <c r="S24" s="12" t="s">
        <v>35</v>
      </c>
      <c r="T24" s="12"/>
      <c r="U24" s="12"/>
    </row>
    <row r="25" spans="1:21" ht="17.25" customHeight="1" x14ac:dyDescent="0.25">
      <c r="A25" s="2" t="s">
        <v>21</v>
      </c>
      <c r="B25" s="3"/>
      <c r="C25" s="4" t="s">
        <v>26</v>
      </c>
      <c r="D25" s="5"/>
      <c r="E25" s="6">
        <v>0</v>
      </c>
      <c r="F25" s="5" t="s">
        <v>23</v>
      </c>
      <c r="G25" s="3"/>
      <c r="H25" s="3" t="s">
        <v>79</v>
      </c>
      <c r="I25" s="7" t="s">
        <v>80</v>
      </c>
      <c r="J25" s="8"/>
      <c r="K25" s="9"/>
      <c r="L25" s="25"/>
      <c r="M25" s="10"/>
      <c r="N25" s="25"/>
      <c r="O25" s="3"/>
      <c r="P25" s="10">
        <v>1.43605</v>
      </c>
      <c r="Q25" s="10">
        <v>1.8105000000000002</v>
      </c>
      <c r="R25" s="10">
        <v>540.50755600000002</v>
      </c>
      <c r="S25" s="3"/>
      <c r="T25" s="3"/>
      <c r="U25" s="3"/>
    </row>
    <row r="26" spans="1:21" ht="26.25" customHeight="1" x14ac:dyDescent="0.25">
      <c r="A26" s="11" t="s">
        <v>21</v>
      </c>
      <c r="B26" s="12"/>
      <c r="C26" s="13" t="s">
        <v>29</v>
      </c>
      <c r="D26" s="14" t="s">
        <v>30</v>
      </c>
      <c r="E26" s="15">
        <v>53</v>
      </c>
      <c r="F26" s="16" t="s">
        <v>31</v>
      </c>
      <c r="G26" s="12" t="s">
        <v>24</v>
      </c>
      <c r="H26" s="12" t="s">
        <v>81</v>
      </c>
      <c r="I26" s="17" t="s">
        <v>82</v>
      </c>
      <c r="J26" s="18" t="s">
        <v>34</v>
      </c>
      <c r="K26" s="19">
        <v>150</v>
      </c>
      <c r="L26" s="26"/>
      <c r="M26" s="19">
        <v>1</v>
      </c>
      <c r="N26" s="26"/>
      <c r="O26" s="18" t="s">
        <v>187</v>
      </c>
      <c r="P26" s="20">
        <v>0</v>
      </c>
      <c r="Q26" s="20">
        <v>0.31950000000000001</v>
      </c>
      <c r="R26" s="20">
        <v>25.95</v>
      </c>
      <c r="S26" s="12" t="s">
        <v>35</v>
      </c>
      <c r="T26" s="12"/>
      <c r="U26" s="12"/>
    </row>
    <row r="27" spans="1:21" ht="26.25" customHeight="1" x14ac:dyDescent="0.25">
      <c r="A27" s="11" t="s">
        <v>21</v>
      </c>
      <c r="B27" s="12"/>
      <c r="C27" s="13" t="s">
        <v>29</v>
      </c>
      <c r="D27" s="14" t="s">
        <v>30</v>
      </c>
      <c r="E27" s="15">
        <v>54</v>
      </c>
      <c r="F27" s="16" t="s">
        <v>31</v>
      </c>
      <c r="G27" s="12" t="s">
        <v>24</v>
      </c>
      <c r="H27" s="12" t="s">
        <v>83</v>
      </c>
      <c r="I27" s="17" t="s">
        <v>84</v>
      </c>
      <c r="J27" s="18" t="s">
        <v>34</v>
      </c>
      <c r="K27" s="19">
        <v>300</v>
      </c>
      <c r="L27" s="26"/>
      <c r="M27" s="19">
        <v>1</v>
      </c>
      <c r="N27" s="26"/>
      <c r="O27" s="18" t="s">
        <v>187</v>
      </c>
      <c r="P27" s="20">
        <v>0</v>
      </c>
      <c r="Q27" s="20">
        <v>1.4910000000000001</v>
      </c>
      <c r="R27" s="20">
        <v>61.2</v>
      </c>
      <c r="S27" s="12" t="s">
        <v>35</v>
      </c>
      <c r="T27" s="12"/>
      <c r="U27" s="12"/>
    </row>
    <row r="28" spans="1:21" ht="26.25" customHeight="1" x14ac:dyDescent="0.25">
      <c r="A28" s="11" t="s">
        <v>21</v>
      </c>
      <c r="B28" s="12"/>
      <c r="C28" s="13" t="s">
        <v>29</v>
      </c>
      <c r="D28" s="14" t="s">
        <v>30</v>
      </c>
      <c r="E28" s="15">
        <v>31</v>
      </c>
      <c r="F28" s="16" t="s">
        <v>31</v>
      </c>
      <c r="G28" s="12" t="s">
        <v>24</v>
      </c>
      <c r="H28" s="12" t="s">
        <v>85</v>
      </c>
      <c r="I28" s="17" t="s">
        <v>86</v>
      </c>
      <c r="J28" s="18" t="s">
        <v>34</v>
      </c>
      <c r="K28" s="19">
        <v>53</v>
      </c>
      <c r="L28" s="26"/>
      <c r="M28" s="19">
        <v>1</v>
      </c>
      <c r="N28" s="26"/>
      <c r="O28" s="18" t="s">
        <v>187</v>
      </c>
      <c r="P28" s="20">
        <v>3.4979999999999997E-2</v>
      </c>
      <c r="Q28" s="20">
        <v>0</v>
      </c>
      <c r="R28" s="20">
        <v>28.036999999999999</v>
      </c>
      <c r="S28" s="12" t="s">
        <v>35</v>
      </c>
      <c r="T28" s="12"/>
      <c r="U28" s="12"/>
    </row>
    <row r="29" spans="1:21" ht="26.25" customHeight="1" x14ac:dyDescent="0.25">
      <c r="A29" s="11" t="s">
        <v>21</v>
      </c>
      <c r="B29" s="12"/>
      <c r="C29" s="13" t="s">
        <v>29</v>
      </c>
      <c r="D29" s="14" t="s">
        <v>30</v>
      </c>
      <c r="E29" s="15">
        <v>30</v>
      </c>
      <c r="F29" s="16" t="s">
        <v>31</v>
      </c>
      <c r="G29" s="12" t="s">
        <v>24</v>
      </c>
      <c r="H29" s="12" t="s">
        <v>87</v>
      </c>
      <c r="I29" s="17" t="s">
        <v>88</v>
      </c>
      <c r="J29" s="18" t="s">
        <v>34</v>
      </c>
      <c r="K29" s="19">
        <v>45</v>
      </c>
      <c r="L29" s="26"/>
      <c r="M29" s="19">
        <v>1</v>
      </c>
      <c r="N29" s="26"/>
      <c r="O29" s="18" t="s">
        <v>187</v>
      </c>
      <c r="P29" s="20">
        <v>4.095E-2</v>
      </c>
      <c r="Q29" s="20">
        <v>0</v>
      </c>
      <c r="R29" s="20">
        <v>27.72</v>
      </c>
      <c r="S29" s="12" t="s">
        <v>35</v>
      </c>
      <c r="T29" s="12"/>
      <c r="U29" s="12"/>
    </row>
    <row r="30" spans="1:21" ht="26.25" customHeight="1" x14ac:dyDescent="0.25">
      <c r="A30" s="11" t="s">
        <v>21</v>
      </c>
      <c r="B30" s="12"/>
      <c r="C30" s="13" t="s">
        <v>29</v>
      </c>
      <c r="D30" s="14" t="s">
        <v>30</v>
      </c>
      <c r="E30" s="15">
        <v>29</v>
      </c>
      <c r="F30" s="16" t="s">
        <v>31</v>
      </c>
      <c r="G30" s="12" t="s">
        <v>24</v>
      </c>
      <c r="H30" s="12" t="s">
        <v>89</v>
      </c>
      <c r="I30" s="17" t="s">
        <v>90</v>
      </c>
      <c r="J30" s="18" t="s">
        <v>34</v>
      </c>
      <c r="K30" s="19">
        <v>30</v>
      </c>
      <c r="L30" s="26"/>
      <c r="M30" s="19">
        <v>1</v>
      </c>
      <c r="N30" s="26"/>
      <c r="O30" s="18" t="s">
        <v>187</v>
      </c>
      <c r="P30" s="20">
        <v>0.105</v>
      </c>
      <c r="Q30" s="20">
        <v>0</v>
      </c>
      <c r="R30" s="20">
        <v>23.67</v>
      </c>
      <c r="S30" s="12" t="s">
        <v>35</v>
      </c>
      <c r="T30" s="12"/>
      <c r="U30" s="12"/>
    </row>
    <row r="31" spans="1:21" ht="26.25" customHeight="1" x14ac:dyDescent="0.25">
      <c r="A31" s="11" t="s">
        <v>21</v>
      </c>
      <c r="B31" s="12"/>
      <c r="C31" s="13" t="s">
        <v>29</v>
      </c>
      <c r="D31" s="14" t="s">
        <v>30</v>
      </c>
      <c r="E31" s="15">
        <v>28</v>
      </c>
      <c r="F31" s="16" t="s">
        <v>31</v>
      </c>
      <c r="G31" s="12" t="s">
        <v>24</v>
      </c>
      <c r="H31" s="12" t="s">
        <v>91</v>
      </c>
      <c r="I31" s="17" t="s">
        <v>92</v>
      </c>
      <c r="J31" s="18" t="s">
        <v>34</v>
      </c>
      <c r="K31" s="19">
        <v>100</v>
      </c>
      <c r="L31" s="26"/>
      <c r="M31" s="19">
        <v>1</v>
      </c>
      <c r="N31" s="26"/>
      <c r="O31" s="18" t="s">
        <v>187</v>
      </c>
      <c r="P31" s="20">
        <v>0.58599999999999997</v>
      </c>
      <c r="Q31" s="20">
        <v>0</v>
      </c>
      <c r="R31" s="20">
        <v>81.400000000000006</v>
      </c>
      <c r="S31" s="12" t="s">
        <v>35</v>
      </c>
      <c r="T31" s="12"/>
      <c r="U31" s="12"/>
    </row>
    <row r="32" spans="1:21" ht="26.25" customHeight="1" x14ac:dyDescent="0.25">
      <c r="A32" s="11" t="s">
        <v>21</v>
      </c>
      <c r="B32" s="12"/>
      <c r="C32" s="13" t="s">
        <v>29</v>
      </c>
      <c r="D32" s="14" t="s">
        <v>30</v>
      </c>
      <c r="E32" s="15">
        <v>34</v>
      </c>
      <c r="F32" s="16" t="s">
        <v>31</v>
      </c>
      <c r="G32" s="12" t="s">
        <v>24</v>
      </c>
      <c r="H32" s="12" t="s">
        <v>93</v>
      </c>
      <c r="I32" s="17" t="s">
        <v>94</v>
      </c>
      <c r="J32" s="18" t="s">
        <v>34</v>
      </c>
      <c r="K32" s="19">
        <v>50</v>
      </c>
      <c r="L32" s="26"/>
      <c r="M32" s="19">
        <v>1</v>
      </c>
      <c r="N32" s="26"/>
      <c r="O32" s="18" t="s">
        <v>187</v>
      </c>
      <c r="P32" s="20">
        <v>3.9E-2</v>
      </c>
      <c r="Q32" s="20">
        <v>0</v>
      </c>
      <c r="R32" s="20">
        <v>26.45</v>
      </c>
      <c r="S32" s="12" t="s">
        <v>35</v>
      </c>
      <c r="T32" s="12"/>
      <c r="U32" s="12"/>
    </row>
    <row r="33" spans="1:21" ht="26.25" customHeight="1" x14ac:dyDescent="0.25">
      <c r="A33" s="11" t="s">
        <v>21</v>
      </c>
      <c r="B33" s="12"/>
      <c r="C33" s="13" t="s">
        <v>29</v>
      </c>
      <c r="D33" s="14" t="s">
        <v>30</v>
      </c>
      <c r="E33" s="15">
        <v>33</v>
      </c>
      <c r="F33" s="16" t="s">
        <v>31</v>
      </c>
      <c r="G33" s="12" t="s">
        <v>24</v>
      </c>
      <c r="H33" s="12" t="s">
        <v>95</v>
      </c>
      <c r="I33" s="17" t="s">
        <v>96</v>
      </c>
      <c r="J33" s="18" t="s">
        <v>34</v>
      </c>
      <c r="K33" s="19">
        <v>170</v>
      </c>
      <c r="L33" s="26"/>
      <c r="M33" s="19">
        <v>1</v>
      </c>
      <c r="N33" s="26"/>
      <c r="O33" s="18" t="s">
        <v>187</v>
      </c>
      <c r="P33" s="20">
        <v>0.16320000000000001</v>
      </c>
      <c r="Q33" s="20">
        <v>0</v>
      </c>
      <c r="R33" s="20">
        <v>104.72</v>
      </c>
      <c r="S33" s="12" t="s">
        <v>35</v>
      </c>
      <c r="T33" s="12"/>
      <c r="U33" s="12"/>
    </row>
    <row r="34" spans="1:21" ht="26.25" customHeight="1" x14ac:dyDescent="0.25">
      <c r="A34" s="11" t="s">
        <v>21</v>
      </c>
      <c r="B34" s="12"/>
      <c r="C34" s="13" t="s">
        <v>29</v>
      </c>
      <c r="D34" s="14" t="s">
        <v>30</v>
      </c>
      <c r="E34" s="15">
        <v>35</v>
      </c>
      <c r="F34" s="16" t="s">
        <v>31</v>
      </c>
      <c r="G34" s="12" t="s">
        <v>24</v>
      </c>
      <c r="H34" s="12" t="s">
        <v>97</v>
      </c>
      <c r="I34" s="17" t="s">
        <v>98</v>
      </c>
      <c r="J34" s="18" t="s">
        <v>34</v>
      </c>
      <c r="K34" s="19">
        <v>15</v>
      </c>
      <c r="L34" s="26"/>
      <c r="M34" s="19">
        <v>1</v>
      </c>
      <c r="N34" s="26"/>
      <c r="O34" s="18" t="s">
        <v>187</v>
      </c>
      <c r="P34" s="20">
        <v>1.8749999999999999E-2</v>
      </c>
      <c r="Q34" s="20">
        <v>0</v>
      </c>
      <c r="R34" s="20">
        <v>10.44</v>
      </c>
      <c r="S34" s="12" t="s">
        <v>35</v>
      </c>
      <c r="T34" s="12"/>
      <c r="U34" s="12"/>
    </row>
    <row r="35" spans="1:21" ht="26.25" customHeight="1" x14ac:dyDescent="0.25">
      <c r="A35" s="11" t="s">
        <v>21</v>
      </c>
      <c r="B35" s="12"/>
      <c r="C35" s="13" t="s">
        <v>29</v>
      </c>
      <c r="D35" s="14" t="s">
        <v>30</v>
      </c>
      <c r="E35" s="15">
        <v>36</v>
      </c>
      <c r="F35" s="16" t="s">
        <v>31</v>
      </c>
      <c r="G35" s="12" t="s">
        <v>24</v>
      </c>
      <c r="H35" s="12" t="s">
        <v>99</v>
      </c>
      <c r="I35" s="17" t="s">
        <v>100</v>
      </c>
      <c r="J35" s="18" t="s">
        <v>34</v>
      </c>
      <c r="K35" s="19">
        <v>30</v>
      </c>
      <c r="L35" s="26"/>
      <c r="M35" s="19">
        <v>1</v>
      </c>
      <c r="N35" s="26"/>
      <c r="O35" s="18" t="s">
        <v>187</v>
      </c>
      <c r="P35" s="20">
        <v>7.6799999999999993E-2</v>
      </c>
      <c r="Q35" s="20">
        <v>0</v>
      </c>
      <c r="R35" s="20">
        <v>22.29</v>
      </c>
      <c r="S35" s="12" t="s">
        <v>35</v>
      </c>
      <c r="T35" s="12"/>
      <c r="U35" s="12"/>
    </row>
    <row r="36" spans="1:21" ht="26.25" customHeight="1" x14ac:dyDescent="0.25">
      <c r="A36" s="11" t="s">
        <v>21</v>
      </c>
      <c r="B36" s="12"/>
      <c r="C36" s="13" t="s">
        <v>29</v>
      </c>
      <c r="D36" s="14" t="s">
        <v>30</v>
      </c>
      <c r="E36" s="15">
        <v>32</v>
      </c>
      <c r="F36" s="16" t="s">
        <v>31</v>
      </c>
      <c r="G36" s="12" t="s">
        <v>24</v>
      </c>
      <c r="H36" s="12" t="s">
        <v>101</v>
      </c>
      <c r="I36" s="17" t="s">
        <v>102</v>
      </c>
      <c r="J36" s="18" t="s">
        <v>34</v>
      </c>
      <c r="K36" s="19">
        <v>100</v>
      </c>
      <c r="L36" s="26"/>
      <c r="M36" s="19">
        <v>1</v>
      </c>
      <c r="N36" s="26"/>
      <c r="O36" s="18" t="s">
        <v>187</v>
      </c>
      <c r="P36" s="20">
        <v>0.36399999999999999</v>
      </c>
      <c r="Q36" s="20">
        <v>0</v>
      </c>
      <c r="R36" s="20">
        <v>78.900000000000006</v>
      </c>
      <c r="S36" s="12" t="s">
        <v>35</v>
      </c>
      <c r="T36" s="12"/>
      <c r="U36" s="12"/>
    </row>
    <row r="37" spans="1:21" ht="17.25" customHeight="1" x14ac:dyDescent="0.25">
      <c r="A37" s="11" t="s">
        <v>21</v>
      </c>
      <c r="B37" s="12"/>
      <c r="C37" s="13" t="s">
        <v>29</v>
      </c>
      <c r="D37" s="14" t="s">
        <v>30</v>
      </c>
      <c r="E37" s="15">
        <v>60</v>
      </c>
      <c r="F37" s="16" t="s">
        <v>31</v>
      </c>
      <c r="G37" s="12" t="s">
        <v>24</v>
      </c>
      <c r="H37" s="12" t="s">
        <v>103</v>
      </c>
      <c r="I37" s="17" t="s">
        <v>104</v>
      </c>
      <c r="J37" s="18" t="s">
        <v>105</v>
      </c>
      <c r="K37" s="19">
        <v>1</v>
      </c>
      <c r="L37" s="26"/>
      <c r="M37" s="19">
        <v>1</v>
      </c>
      <c r="N37" s="26"/>
      <c r="O37" s="18" t="s">
        <v>187</v>
      </c>
      <c r="P37" s="20">
        <v>3.5E-4</v>
      </c>
      <c r="Q37" s="20">
        <v>0</v>
      </c>
      <c r="R37" s="20">
        <v>0.16500000000000001</v>
      </c>
      <c r="S37" s="12" t="s">
        <v>35</v>
      </c>
      <c r="T37" s="12"/>
      <c r="U37" s="12"/>
    </row>
    <row r="38" spans="1:21" ht="26.25" customHeight="1" x14ac:dyDescent="0.25">
      <c r="A38" s="11" t="s">
        <v>21</v>
      </c>
      <c r="B38" s="12"/>
      <c r="C38" s="13" t="s">
        <v>29</v>
      </c>
      <c r="D38" s="14" t="s">
        <v>30</v>
      </c>
      <c r="E38" s="15">
        <v>59</v>
      </c>
      <c r="F38" s="16" t="s">
        <v>31</v>
      </c>
      <c r="G38" s="12" t="s">
        <v>24</v>
      </c>
      <c r="H38" s="12" t="s">
        <v>106</v>
      </c>
      <c r="I38" s="17" t="s">
        <v>107</v>
      </c>
      <c r="J38" s="18" t="s">
        <v>105</v>
      </c>
      <c r="K38" s="19">
        <v>1</v>
      </c>
      <c r="L38" s="26"/>
      <c r="M38" s="19">
        <v>1</v>
      </c>
      <c r="N38" s="26"/>
      <c r="O38" s="18" t="s">
        <v>187</v>
      </c>
      <c r="P38" s="20">
        <v>1.2700000000000001E-3</v>
      </c>
      <c r="Q38" s="20">
        <v>0</v>
      </c>
      <c r="R38" s="20">
        <v>0.375</v>
      </c>
      <c r="S38" s="12" t="s">
        <v>35</v>
      </c>
      <c r="T38" s="12"/>
      <c r="U38" s="12"/>
    </row>
    <row r="39" spans="1:21" ht="26.25" customHeight="1" x14ac:dyDescent="0.25">
      <c r="A39" s="11" t="s">
        <v>21</v>
      </c>
      <c r="B39" s="12"/>
      <c r="C39" s="13" t="s">
        <v>29</v>
      </c>
      <c r="D39" s="14" t="s">
        <v>30</v>
      </c>
      <c r="E39" s="15">
        <v>50</v>
      </c>
      <c r="F39" s="16" t="s">
        <v>31</v>
      </c>
      <c r="G39" s="12" t="s">
        <v>24</v>
      </c>
      <c r="H39" s="12" t="s">
        <v>108</v>
      </c>
      <c r="I39" s="17" t="s">
        <v>109</v>
      </c>
      <c r="J39" s="18" t="s">
        <v>34</v>
      </c>
      <c r="K39" s="19">
        <v>575</v>
      </c>
      <c r="L39" s="26"/>
      <c r="M39" s="19">
        <v>1</v>
      </c>
      <c r="N39" s="26"/>
      <c r="O39" s="18" t="s">
        <v>187</v>
      </c>
      <c r="P39" s="20">
        <v>5.7499999999999999E-3</v>
      </c>
      <c r="Q39" s="20">
        <v>0</v>
      </c>
      <c r="R39" s="20">
        <v>47.15</v>
      </c>
      <c r="S39" s="12" t="s">
        <v>35</v>
      </c>
      <c r="T39" s="12"/>
      <c r="U39" s="12"/>
    </row>
    <row r="40" spans="1:21" ht="35.25" customHeight="1" x14ac:dyDescent="0.25">
      <c r="A40" s="11" t="s">
        <v>21</v>
      </c>
      <c r="B40" s="12"/>
      <c r="C40" s="13" t="s">
        <v>29</v>
      </c>
      <c r="D40" s="14" t="s">
        <v>30</v>
      </c>
      <c r="E40" s="15">
        <v>51</v>
      </c>
      <c r="F40" s="16" t="s">
        <v>31</v>
      </c>
      <c r="G40" s="12" t="s">
        <v>24</v>
      </c>
      <c r="H40" s="12" t="s">
        <v>110</v>
      </c>
      <c r="I40" s="17" t="s">
        <v>111</v>
      </c>
      <c r="J40" s="18" t="s">
        <v>62</v>
      </c>
      <c r="K40" s="23">
        <v>1.4359999999999999</v>
      </c>
      <c r="L40" s="26"/>
      <c r="M40" s="19">
        <v>1</v>
      </c>
      <c r="N40" s="26"/>
      <c r="O40" s="18" t="s">
        <v>187</v>
      </c>
      <c r="P40" s="20">
        <v>0</v>
      </c>
      <c r="Q40" s="20">
        <v>0</v>
      </c>
      <c r="R40" s="20">
        <v>2.040556</v>
      </c>
      <c r="S40" s="12" t="s">
        <v>35</v>
      </c>
      <c r="T40" s="12"/>
      <c r="U40" s="12"/>
    </row>
    <row r="41" spans="1:21" ht="17.25" customHeight="1" x14ac:dyDescent="0.25">
      <c r="A41" s="2" t="s">
        <v>21</v>
      </c>
      <c r="B41" s="3"/>
      <c r="C41" s="4" t="s">
        <v>26</v>
      </c>
      <c r="D41" s="5"/>
      <c r="E41" s="6">
        <v>0</v>
      </c>
      <c r="F41" s="5" t="s">
        <v>23</v>
      </c>
      <c r="G41" s="3"/>
      <c r="H41" s="3" t="s">
        <v>112</v>
      </c>
      <c r="I41" s="7" t="s">
        <v>113</v>
      </c>
      <c r="J41" s="8"/>
      <c r="K41" s="9"/>
      <c r="L41" s="25"/>
      <c r="M41" s="10"/>
      <c r="N41" s="25"/>
      <c r="O41" s="3"/>
      <c r="P41" s="10">
        <v>4.6800000000000001E-2</v>
      </c>
      <c r="Q41" s="10">
        <v>0</v>
      </c>
      <c r="R41" s="10">
        <v>2.2542149999999999</v>
      </c>
      <c r="S41" s="3"/>
      <c r="T41" s="3"/>
      <c r="U41" s="3"/>
    </row>
    <row r="42" spans="1:21" ht="26.25" customHeight="1" x14ac:dyDescent="0.25">
      <c r="A42" s="11" t="s">
        <v>21</v>
      </c>
      <c r="B42" s="12"/>
      <c r="C42" s="13" t="s">
        <v>29</v>
      </c>
      <c r="D42" s="14" t="s">
        <v>30</v>
      </c>
      <c r="E42" s="15">
        <v>25</v>
      </c>
      <c r="F42" s="16" t="s">
        <v>31</v>
      </c>
      <c r="G42" s="12" t="s">
        <v>24</v>
      </c>
      <c r="H42" s="12" t="s">
        <v>114</v>
      </c>
      <c r="I42" s="17" t="s">
        <v>115</v>
      </c>
      <c r="J42" s="18" t="s">
        <v>116</v>
      </c>
      <c r="K42" s="19">
        <v>3</v>
      </c>
      <c r="L42" s="27"/>
      <c r="M42" s="19">
        <v>1</v>
      </c>
      <c r="N42" s="26"/>
      <c r="O42" s="18" t="s">
        <v>187</v>
      </c>
      <c r="P42" s="20">
        <v>4.7999999999999996E-3</v>
      </c>
      <c r="Q42" s="20">
        <v>0</v>
      </c>
      <c r="R42" s="20">
        <v>2.097</v>
      </c>
      <c r="S42" s="12" t="s">
        <v>35</v>
      </c>
      <c r="T42" s="12"/>
      <c r="U42" s="12"/>
    </row>
    <row r="43" spans="1:21" ht="17.25" customHeight="1" x14ac:dyDescent="0.25">
      <c r="A43" s="11" t="s">
        <v>21</v>
      </c>
      <c r="B43" s="12"/>
      <c r="C43" s="13" t="s">
        <v>29</v>
      </c>
      <c r="D43" s="21" t="s">
        <v>39</v>
      </c>
      <c r="E43" s="15">
        <v>26</v>
      </c>
      <c r="F43" s="16" t="s">
        <v>40</v>
      </c>
      <c r="G43" s="12" t="s">
        <v>24</v>
      </c>
      <c r="H43" s="12" t="s">
        <v>117</v>
      </c>
      <c r="I43" s="22" t="s">
        <v>118</v>
      </c>
      <c r="J43" s="18" t="s">
        <v>105</v>
      </c>
      <c r="K43" s="19">
        <v>3</v>
      </c>
      <c r="L43" s="26"/>
      <c r="M43" s="19">
        <v>1</v>
      </c>
      <c r="N43" s="26"/>
      <c r="O43" s="18" t="s">
        <v>187</v>
      </c>
      <c r="P43" s="20">
        <v>4.2000000000000003E-2</v>
      </c>
      <c r="Q43" s="20"/>
      <c r="R43" s="20"/>
      <c r="S43" s="12" t="s">
        <v>35</v>
      </c>
      <c r="T43" s="12"/>
      <c r="U43" s="12"/>
    </row>
    <row r="44" spans="1:21" ht="35.25" customHeight="1" x14ac:dyDescent="0.25">
      <c r="A44" s="11" t="s">
        <v>21</v>
      </c>
      <c r="B44" s="12"/>
      <c r="C44" s="13" t="s">
        <v>29</v>
      </c>
      <c r="D44" s="14" t="s">
        <v>30</v>
      </c>
      <c r="E44" s="15">
        <v>57</v>
      </c>
      <c r="F44" s="16" t="s">
        <v>31</v>
      </c>
      <c r="G44" s="12" t="s">
        <v>24</v>
      </c>
      <c r="H44" s="12" t="s">
        <v>119</v>
      </c>
      <c r="I44" s="17" t="s">
        <v>120</v>
      </c>
      <c r="J44" s="18" t="s">
        <v>62</v>
      </c>
      <c r="K44" s="23">
        <v>4.7E-2</v>
      </c>
      <c r="L44" s="26"/>
      <c r="M44" s="19">
        <v>1</v>
      </c>
      <c r="N44" s="26"/>
      <c r="O44" s="18" t="s">
        <v>187</v>
      </c>
      <c r="P44" s="20">
        <v>0</v>
      </c>
      <c r="Q44" s="20">
        <v>0</v>
      </c>
      <c r="R44" s="20">
        <v>0.113082</v>
      </c>
      <c r="S44" s="12" t="s">
        <v>35</v>
      </c>
      <c r="T44" s="12"/>
      <c r="U44" s="12"/>
    </row>
    <row r="45" spans="1:21" ht="35.25" customHeight="1" x14ac:dyDescent="0.25">
      <c r="A45" s="11" t="s">
        <v>21</v>
      </c>
      <c r="B45" s="12"/>
      <c r="C45" s="13" t="s">
        <v>29</v>
      </c>
      <c r="D45" s="14" t="s">
        <v>30</v>
      </c>
      <c r="E45" s="15">
        <v>58</v>
      </c>
      <c r="F45" s="16" t="s">
        <v>31</v>
      </c>
      <c r="G45" s="12" t="s">
        <v>24</v>
      </c>
      <c r="H45" s="12" t="s">
        <v>121</v>
      </c>
      <c r="I45" s="17" t="s">
        <v>122</v>
      </c>
      <c r="J45" s="18" t="s">
        <v>62</v>
      </c>
      <c r="K45" s="23">
        <v>4.7E-2</v>
      </c>
      <c r="L45" s="26"/>
      <c r="M45" s="19">
        <v>1</v>
      </c>
      <c r="N45" s="26"/>
      <c r="O45" s="18" t="s">
        <v>187</v>
      </c>
      <c r="P45" s="20">
        <v>0</v>
      </c>
      <c r="Q45" s="20">
        <v>0</v>
      </c>
      <c r="R45" s="20">
        <v>4.4132999999999999E-2</v>
      </c>
      <c r="S45" s="12" t="s">
        <v>35</v>
      </c>
      <c r="T45" s="12"/>
      <c r="U45" s="12"/>
    </row>
    <row r="46" spans="1:21" ht="17.25" customHeight="1" x14ac:dyDescent="0.25">
      <c r="A46" s="2" t="s">
        <v>21</v>
      </c>
      <c r="B46" s="3"/>
      <c r="C46" s="4" t="s">
        <v>26</v>
      </c>
      <c r="D46" s="5"/>
      <c r="E46" s="6">
        <v>0</v>
      </c>
      <c r="F46" s="5" t="s">
        <v>23</v>
      </c>
      <c r="G46" s="3"/>
      <c r="H46" s="3" t="s">
        <v>123</v>
      </c>
      <c r="I46" s="7" t="s">
        <v>124</v>
      </c>
      <c r="J46" s="8"/>
      <c r="K46" s="9"/>
      <c r="L46" s="25"/>
      <c r="M46" s="10"/>
      <c r="N46" s="25"/>
      <c r="O46" s="3"/>
      <c r="P46" s="10">
        <v>0.70328999999999997</v>
      </c>
      <c r="Q46" s="10">
        <v>0</v>
      </c>
      <c r="R46" s="10">
        <f>SUM(R47:R66)</f>
        <v>56.422187000000001</v>
      </c>
      <c r="S46" s="3"/>
      <c r="T46" s="3"/>
      <c r="U46" s="3"/>
    </row>
    <row r="47" spans="1:21" ht="26.25" customHeight="1" x14ac:dyDescent="0.25">
      <c r="A47" s="11" t="s">
        <v>21</v>
      </c>
      <c r="B47" s="12"/>
      <c r="C47" s="13" t="s">
        <v>29</v>
      </c>
      <c r="D47" s="14" t="s">
        <v>30</v>
      </c>
      <c r="E47" s="15">
        <v>10</v>
      </c>
      <c r="F47" s="16" t="s">
        <v>31</v>
      </c>
      <c r="G47" s="12" t="s">
        <v>24</v>
      </c>
      <c r="H47" s="12" t="s">
        <v>125</v>
      </c>
      <c r="I47" s="17" t="s">
        <v>126</v>
      </c>
      <c r="J47" s="18" t="s">
        <v>116</v>
      </c>
      <c r="K47" s="19">
        <v>13</v>
      </c>
      <c r="L47" s="26"/>
      <c r="M47" s="19">
        <v>1</v>
      </c>
      <c r="N47" s="26"/>
      <c r="O47" s="18" t="s">
        <v>187</v>
      </c>
      <c r="P47" s="20">
        <v>0.21995999999999999</v>
      </c>
      <c r="Q47" s="20">
        <v>0</v>
      </c>
      <c r="R47" s="20">
        <v>14.3</v>
      </c>
      <c r="S47" s="12" t="s">
        <v>35</v>
      </c>
      <c r="T47" s="12"/>
      <c r="U47" s="12"/>
    </row>
    <row r="48" spans="1:21" ht="26.25" customHeight="1" x14ac:dyDescent="0.25">
      <c r="A48" s="11" t="s">
        <v>21</v>
      </c>
      <c r="B48" s="12"/>
      <c r="C48" s="13" t="s">
        <v>29</v>
      </c>
      <c r="D48" s="14" t="s">
        <v>30</v>
      </c>
      <c r="E48" s="15">
        <v>68</v>
      </c>
      <c r="F48" s="16" t="s">
        <v>31</v>
      </c>
      <c r="G48" s="12" t="s">
        <v>24</v>
      </c>
      <c r="H48" s="12" t="s">
        <v>127</v>
      </c>
      <c r="I48" s="17" t="s">
        <v>128</v>
      </c>
      <c r="J48" s="18" t="s">
        <v>116</v>
      </c>
      <c r="K48" s="19">
        <v>2</v>
      </c>
      <c r="L48" s="26"/>
      <c r="M48" s="19">
        <v>1</v>
      </c>
      <c r="N48" s="26"/>
      <c r="O48" s="18" t="s">
        <v>187</v>
      </c>
      <c r="P48" s="20">
        <v>4.6399999999999997E-2</v>
      </c>
      <c r="Q48" s="20">
        <v>0</v>
      </c>
      <c r="R48" s="20">
        <v>2.8</v>
      </c>
      <c r="S48" s="12" t="s">
        <v>35</v>
      </c>
      <c r="T48" s="12"/>
      <c r="U48" s="12"/>
    </row>
    <row r="49" spans="1:21" ht="26.25" customHeight="1" x14ac:dyDescent="0.25">
      <c r="A49" s="11" t="s">
        <v>21</v>
      </c>
      <c r="B49" s="12"/>
      <c r="C49" s="13" t="s">
        <v>29</v>
      </c>
      <c r="D49" s="14" t="s">
        <v>30</v>
      </c>
      <c r="E49" s="15">
        <v>9</v>
      </c>
      <c r="F49" s="16" t="s">
        <v>31</v>
      </c>
      <c r="G49" s="12" t="s">
        <v>24</v>
      </c>
      <c r="H49" s="12" t="s">
        <v>129</v>
      </c>
      <c r="I49" s="17" t="s">
        <v>130</v>
      </c>
      <c r="J49" s="18" t="s">
        <v>116</v>
      </c>
      <c r="K49" s="19">
        <v>4</v>
      </c>
      <c r="L49" s="26"/>
      <c r="M49" s="19">
        <v>1</v>
      </c>
      <c r="N49" s="26"/>
      <c r="O49" s="18" t="s">
        <v>187</v>
      </c>
      <c r="P49" s="20">
        <v>6.4320000000000002E-2</v>
      </c>
      <c r="Q49" s="20">
        <v>0</v>
      </c>
      <c r="R49" s="20">
        <v>2</v>
      </c>
      <c r="S49" s="12" t="s">
        <v>35</v>
      </c>
      <c r="T49" s="12"/>
      <c r="U49" s="12"/>
    </row>
    <row r="50" spans="1:21" ht="35.25" customHeight="1" x14ac:dyDescent="0.25">
      <c r="A50" s="11" t="s">
        <v>21</v>
      </c>
      <c r="B50" s="12"/>
      <c r="C50" s="13" t="s">
        <v>29</v>
      </c>
      <c r="D50" s="14" t="s">
        <v>30</v>
      </c>
      <c r="E50" s="15">
        <v>11</v>
      </c>
      <c r="F50" s="16" t="s">
        <v>31</v>
      </c>
      <c r="G50" s="12" t="s">
        <v>24</v>
      </c>
      <c r="H50" s="12" t="s">
        <v>131</v>
      </c>
      <c r="I50" s="17" t="s">
        <v>132</v>
      </c>
      <c r="J50" s="18" t="s">
        <v>116</v>
      </c>
      <c r="K50" s="19">
        <v>12</v>
      </c>
      <c r="L50" s="26"/>
      <c r="M50" s="19">
        <v>1</v>
      </c>
      <c r="N50" s="26"/>
      <c r="O50" s="18" t="s">
        <v>187</v>
      </c>
      <c r="P50" s="20">
        <v>0.20111999999999999</v>
      </c>
      <c r="Q50" s="20">
        <v>0</v>
      </c>
      <c r="R50" s="20">
        <v>13.2</v>
      </c>
      <c r="S50" s="12" t="s">
        <v>35</v>
      </c>
      <c r="T50" s="12"/>
      <c r="U50" s="12"/>
    </row>
    <row r="51" spans="1:21" ht="35.25" customHeight="1" x14ac:dyDescent="0.25">
      <c r="A51" s="11" t="s">
        <v>21</v>
      </c>
      <c r="B51" s="12"/>
      <c r="C51" s="13" t="s">
        <v>29</v>
      </c>
      <c r="D51" s="14" t="s">
        <v>30</v>
      </c>
      <c r="E51" s="15">
        <v>69</v>
      </c>
      <c r="F51" s="16" t="s">
        <v>31</v>
      </c>
      <c r="G51" s="12" t="s">
        <v>24</v>
      </c>
      <c r="H51" s="12" t="s">
        <v>133</v>
      </c>
      <c r="I51" s="17" t="s">
        <v>134</v>
      </c>
      <c r="J51" s="18" t="s">
        <v>116</v>
      </c>
      <c r="K51" s="19">
        <v>2</v>
      </c>
      <c r="L51" s="26"/>
      <c r="M51" s="19">
        <v>1</v>
      </c>
      <c r="N51" s="26"/>
      <c r="O51" s="18" t="s">
        <v>187</v>
      </c>
      <c r="P51" s="20">
        <v>3.3520000000000001E-2</v>
      </c>
      <c r="Q51" s="20">
        <v>0</v>
      </c>
      <c r="R51" s="20">
        <v>2.2000000000000002</v>
      </c>
      <c r="S51" s="12" t="s">
        <v>35</v>
      </c>
      <c r="T51" s="12"/>
      <c r="U51" s="12"/>
    </row>
    <row r="52" spans="1:21" ht="26.25" customHeight="1" x14ac:dyDescent="0.25">
      <c r="A52" s="11" t="s">
        <v>21</v>
      </c>
      <c r="B52" s="12"/>
      <c r="C52" s="13" t="s">
        <v>29</v>
      </c>
      <c r="D52" s="14" t="s">
        <v>30</v>
      </c>
      <c r="E52" s="15">
        <v>64</v>
      </c>
      <c r="F52" s="16" t="s">
        <v>31</v>
      </c>
      <c r="G52" s="12" t="s">
        <v>24</v>
      </c>
      <c r="H52" s="12" t="s">
        <v>135</v>
      </c>
      <c r="I52" s="17" t="s">
        <v>136</v>
      </c>
      <c r="J52" s="18" t="s">
        <v>116</v>
      </c>
      <c r="K52" s="19">
        <v>1</v>
      </c>
      <c r="L52" s="26"/>
      <c r="M52" s="19">
        <v>1</v>
      </c>
      <c r="N52" s="26"/>
      <c r="O52" s="18" t="s">
        <v>187</v>
      </c>
      <c r="P52" s="20">
        <v>1.745E-2</v>
      </c>
      <c r="Q52" s="20">
        <v>0</v>
      </c>
      <c r="R52" s="20">
        <v>1.4</v>
      </c>
      <c r="S52" s="12" t="s">
        <v>35</v>
      </c>
      <c r="T52" s="12"/>
      <c r="U52" s="12"/>
    </row>
    <row r="53" spans="1:21" ht="26.25" customHeight="1" x14ac:dyDescent="0.25">
      <c r="A53" s="11" t="s">
        <v>21</v>
      </c>
      <c r="B53" s="12"/>
      <c r="C53" s="13" t="s">
        <v>29</v>
      </c>
      <c r="D53" s="14" t="s">
        <v>30</v>
      </c>
      <c r="E53" s="15">
        <v>14</v>
      </c>
      <c r="F53" s="16" t="s">
        <v>31</v>
      </c>
      <c r="G53" s="12" t="s">
        <v>24</v>
      </c>
      <c r="H53" s="12" t="s">
        <v>137</v>
      </c>
      <c r="I53" s="17" t="s">
        <v>138</v>
      </c>
      <c r="J53" s="18" t="s">
        <v>116</v>
      </c>
      <c r="K53" s="19">
        <v>1</v>
      </c>
      <c r="L53" s="26"/>
      <c r="M53" s="19">
        <v>1</v>
      </c>
      <c r="N53" s="26"/>
      <c r="O53" s="18" t="s">
        <v>187</v>
      </c>
      <c r="P53" s="20">
        <v>1.388E-2</v>
      </c>
      <c r="Q53" s="20">
        <v>0</v>
      </c>
      <c r="R53" s="20">
        <v>2.54</v>
      </c>
      <c r="S53" s="12" t="s">
        <v>35</v>
      </c>
      <c r="T53" s="12"/>
      <c r="U53" s="12"/>
    </row>
    <row r="54" spans="1:21" ht="26.25" customHeight="1" x14ac:dyDescent="0.25">
      <c r="A54" s="11" t="s">
        <v>21</v>
      </c>
      <c r="B54" s="12"/>
      <c r="C54" s="13" t="s">
        <v>29</v>
      </c>
      <c r="D54" s="14" t="s">
        <v>30</v>
      </c>
      <c r="E54" s="15">
        <v>15</v>
      </c>
      <c r="F54" s="16" t="s">
        <v>31</v>
      </c>
      <c r="G54" s="12" t="s">
        <v>24</v>
      </c>
      <c r="H54" s="12" t="s">
        <v>139</v>
      </c>
      <c r="I54" s="17" t="s">
        <v>140</v>
      </c>
      <c r="J54" s="18" t="s">
        <v>116</v>
      </c>
      <c r="K54" s="19">
        <v>1</v>
      </c>
      <c r="L54" s="26"/>
      <c r="M54" s="19">
        <v>1</v>
      </c>
      <c r="N54" s="26"/>
      <c r="O54" s="18" t="s">
        <v>187</v>
      </c>
      <c r="P54" s="20">
        <v>1.034E-2</v>
      </c>
      <c r="Q54" s="20">
        <v>0</v>
      </c>
      <c r="R54" s="20">
        <v>1.5</v>
      </c>
      <c r="S54" s="12" t="s">
        <v>35</v>
      </c>
      <c r="T54" s="12"/>
      <c r="U54" s="12"/>
    </row>
    <row r="55" spans="1:21" ht="26.25" customHeight="1" x14ac:dyDescent="0.25">
      <c r="A55" s="11" t="s">
        <v>21</v>
      </c>
      <c r="B55" s="12"/>
      <c r="C55" s="13" t="s">
        <v>29</v>
      </c>
      <c r="D55" s="14" t="s">
        <v>30</v>
      </c>
      <c r="E55" s="15">
        <v>67</v>
      </c>
      <c r="F55" s="16" t="s">
        <v>31</v>
      </c>
      <c r="G55" s="12" t="s">
        <v>24</v>
      </c>
      <c r="H55" s="12" t="s">
        <v>141</v>
      </c>
      <c r="I55" s="17" t="s">
        <v>142</v>
      </c>
      <c r="J55" s="18" t="s">
        <v>116</v>
      </c>
      <c r="K55" s="19">
        <v>2</v>
      </c>
      <c r="L55" s="26"/>
      <c r="M55" s="19">
        <v>1</v>
      </c>
      <c r="N55" s="26"/>
      <c r="O55" s="18" t="s">
        <v>187</v>
      </c>
      <c r="P55" s="20">
        <v>2.2000000000000001E-3</v>
      </c>
      <c r="Q55" s="20">
        <v>0</v>
      </c>
      <c r="R55" s="20">
        <v>0.5</v>
      </c>
      <c r="S55" s="12" t="s">
        <v>35</v>
      </c>
      <c r="T55" s="12"/>
      <c r="U55" s="12"/>
    </row>
    <row r="56" spans="1:21" ht="26.25" customHeight="1" x14ac:dyDescent="0.25">
      <c r="A56" s="11" t="s">
        <v>21</v>
      </c>
      <c r="B56" s="12"/>
      <c r="C56" s="13" t="s">
        <v>29</v>
      </c>
      <c r="D56" s="14" t="s">
        <v>30</v>
      </c>
      <c r="E56" s="15">
        <v>12</v>
      </c>
      <c r="F56" s="16" t="s">
        <v>31</v>
      </c>
      <c r="G56" s="12" t="s">
        <v>24</v>
      </c>
      <c r="H56" s="12" t="s">
        <v>143</v>
      </c>
      <c r="I56" s="17" t="s">
        <v>144</v>
      </c>
      <c r="J56" s="18" t="s">
        <v>116</v>
      </c>
      <c r="K56" s="19">
        <v>5</v>
      </c>
      <c r="L56" s="26"/>
      <c r="M56" s="19">
        <v>1</v>
      </c>
      <c r="N56" s="26"/>
      <c r="O56" s="18" t="s">
        <v>187</v>
      </c>
      <c r="P56" s="20">
        <v>2.47E-2</v>
      </c>
      <c r="Q56" s="20">
        <v>0</v>
      </c>
      <c r="R56" s="20">
        <v>4.25</v>
      </c>
      <c r="S56" s="12" t="s">
        <v>35</v>
      </c>
      <c r="T56" s="12"/>
      <c r="U56" s="12"/>
    </row>
    <row r="57" spans="1:21" ht="26.25" customHeight="1" x14ac:dyDescent="0.25">
      <c r="A57" s="11" t="s">
        <v>21</v>
      </c>
      <c r="B57" s="12"/>
      <c r="C57" s="13" t="s">
        <v>29</v>
      </c>
      <c r="D57" s="14" t="s">
        <v>30</v>
      </c>
      <c r="E57" s="15">
        <v>13</v>
      </c>
      <c r="F57" s="16" t="s">
        <v>31</v>
      </c>
      <c r="G57" s="12" t="s">
        <v>24</v>
      </c>
      <c r="H57" s="12" t="s">
        <v>145</v>
      </c>
      <c r="I57" s="17" t="s">
        <v>146</v>
      </c>
      <c r="J57" s="18" t="s">
        <v>116</v>
      </c>
      <c r="K57" s="19">
        <v>2</v>
      </c>
      <c r="L57" s="26"/>
      <c r="M57" s="19">
        <v>1</v>
      </c>
      <c r="N57" s="26"/>
      <c r="O57" s="18" t="s">
        <v>187</v>
      </c>
      <c r="P57" s="20">
        <v>2.9399999999999999E-2</v>
      </c>
      <c r="Q57" s="20">
        <v>0</v>
      </c>
      <c r="R57" s="20">
        <v>3</v>
      </c>
      <c r="S57" s="12" t="s">
        <v>35</v>
      </c>
      <c r="T57" s="12"/>
      <c r="U57" s="12"/>
    </row>
    <row r="58" spans="1:21" ht="17.25" customHeight="1" x14ac:dyDescent="0.25">
      <c r="A58" s="11" t="s">
        <v>21</v>
      </c>
      <c r="B58" s="12"/>
      <c r="C58" s="13" t="s">
        <v>29</v>
      </c>
      <c r="D58" s="14" t="s">
        <v>30</v>
      </c>
      <c r="E58" s="15">
        <v>61</v>
      </c>
      <c r="F58" s="16" t="s">
        <v>31</v>
      </c>
      <c r="G58" s="12" t="s">
        <v>24</v>
      </c>
      <c r="H58" s="12" t="s">
        <v>147</v>
      </c>
      <c r="I58" s="17" t="s">
        <v>148</v>
      </c>
      <c r="J58" s="18" t="s">
        <v>116</v>
      </c>
      <c r="K58" s="19">
        <v>1</v>
      </c>
      <c r="L58" s="26"/>
      <c r="M58" s="19">
        <v>1</v>
      </c>
      <c r="N58" s="26"/>
      <c r="O58" s="18" t="s">
        <v>187</v>
      </c>
      <c r="P58" s="20">
        <v>2.9999999999999997E-4</v>
      </c>
      <c r="Q58" s="20">
        <v>0</v>
      </c>
      <c r="R58" s="20">
        <v>0.22700000000000001</v>
      </c>
      <c r="S58" s="12" t="s">
        <v>35</v>
      </c>
      <c r="T58" s="12"/>
      <c r="U58" s="12"/>
    </row>
    <row r="59" spans="1:21" ht="26.25" customHeight="1" x14ac:dyDescent="0.25">
      <c r="A59" s="11" t="s">
        <v>21</v>
      </c>
      <c r="B59" s="12"/>
      <c r="C59" s="13" t="s">
        <v>29</v>
      </c>
      <c r="D59" s="14" t="s">
        <v>30</v>
      </c>
      <c r="E59" s="15">
        <v>16</v>
      </c>
      <c r="F59" s="16" t="s">
        <v>31</v>
      </c>
      <c r="G59" s="12" t="s">
        <v>24</v>
      </c>
      <c r="H59" s="12" t="s">
        <v>149</v>
      </c>
      <c r="I59" s="17" t="s">
        <v>150</v>
      </c>
      <c r="J59" s="18" t="s">
        <v>116</v>
      </c>
      <c r="K59" s="19">
        <v>5</v>
      </c>
      <c r="L59" s="26"/>
      <c r="M59" s="19">
        <v>1</v>
      </c>
      <c r="N59" s="26"/>
      <c r="O59" s="18" t="s">
        <v>187</v>
      </c>
      <c r="P59" s="20">
        <v>8.9999999999999993E-3</v>
      </c>
      <c r="Q59" s="20">
        <v>0</v>
      </c>
      <c r="R59" s="20">
        <v>1</v>
      </c>
      <c r="S59" s="12" t="s">
        <v>35</v>
      </c>
      <c r="T59" s="12"/>
      <c r="U59" s="12"/>
    </row>
    <row r="60" spans="1:21" ht="26.25" customHeight="1" x14ac:dyDescent="0.25">
      <c r="A60" s="11" t="s">
        <v>21</v>
      </c>
      <c r="B60" s="12"/>
      <c r="C60" s="13" t="s">
        <v>29</v>
      </c>
      <c r="D60" s="14" t="s">
        <v>30</v>
      </c>
      <c r="E60" s="15">
        <v>63</v>
      </c>
      <c r="F60" s="16" t="s">
        <v>31</v>
      </c>
      <c r="G60" s="12" t="s">
        <v>24</v>
      </c>
      <c r="H60" s="12" t="s">
        <v>188</v>
      </c>
      <c r="I60" s="17" t="s">
        <v>189</v>
      </c>
      <c r="J60" s="18" t="s">
        <v>105</v>
      </c>
      <c r="K60" s="19">
        <v>4</v>
      </c>
      <c r="L60" s="26"/>
      <c r="M60" s="19">
        <v>1</v>
      </c>
      <c r="N60" s="26"/>
      <c r="O60" s="18" t="s">
        <v>187</v>
      </c>
      <c r="P60" s="20">
        <v>1.8799999999999999E-3</v>
      </c>
      <c r="Q60" s="20">
        <v>0</v>
      </c>
      <c r="R60" s="20">
        <v>2.16</v>
      </c>
      <c r="S60" s="12" t="s">
        <v>35</v>
      </c>
      <c r="T60" s="12"/>
      <c r="U60" s="12"/>
    </row>
    <row r="61" spans="1:21" ht="17.25" customHeight="1" x14ac:dyDescent="0.25">
      <c r="A61" s="11" t="s">
        <v>21</v>
      </c>
      <c r="B61" s="12"/>
      <c r="C61" s="13" t="s">
        <v>29</v>
      </c>
      <c r="D61" s="14" t="s">
        <v>30</v>
      </c>
      <c r="E61" s="15">
        <v>17</v>
      </c>
      <c r="F61" s="16" t="s">
        <v>31</v>
      </c>
      <c r="G61" s="12" t="s">
        <v>24</v>
      </c>
      <c r="H61" s="12" t="s">
        <v>151</v>
      </c>
      <c r="I61" s="17" t="s">
        <v>152</v>
      </c>
      <c r="J61" s="18" t="s">
        <v>116</v>
      </c>
      <c r="K61" s="19">
        <v>13</v>
      </c>
      <c r="L61" s="26"/>
      <c r="M61" s="19">
        <v>1</v>
      </c>
      <c r="N61" s="26"/>
      <c r="O61" s="18" t="s">
        <v>187</v>
      </c>
      <c r="P61" s="20">
        <v>2.002E-2</v>
      </c>
      <c r="Q61" s="20">
        <v>0</v>
      </c>
      <c r="R61" s="20">
        <v>2.6</v>
      </c>
      <c r="S61" s="12" t="s">
        <v>35</v>
      </c>
      <c r="T61" s="12"/>
      <c r="U61" s="12"/>
    </row>
    <row r="62" spans="1:21" ht="26.25" customHeight="1" x14ac:dyDescent="0.25">
      <c r="A62" s="11" t="s">
        <v>21</v>
      </c>
      <c r="B62" s="12"/>
      <c r="C62" s="13" t="s">
        <v>29</v>
      </c>
      <c r="D62" s="14" t="s">
        <v>30</v>
      </c>
      <c r="E62" s="15">
        <v>66</v>
      </c>
      <c r="F62" s="16" t="s">
        <v>31</v>
      </c>
      <c r="G62" s="12" t="s">
        <v>24</v>
      </c>
      <c r="H62" s="12" t="s">
        <v>153</v>
      </c>
      <c r="I62" s="17" t="s">
        <v>154</v>
      </c>
      <c r="J62" s="18" t="s">
        <v>116</v>
      </c>
      <c r="K62" s="19">
        <v>2</v>
      </c>
      <c r="L62" s="26"/>
      <c r="M62" s="19">
        <v>1</v>
      </c>
      <c r="N62" s="26"/>
      <c r="O62" s="18" t="s">
        <v>187</v>
      </c>
      <c r="P62" s="20">
        <v>3.0799999999999998E-3</v>
      </c>
      <c r="Q62" s="20">
        <v>0</v>
      </c>
      <c r="R62" s="20">
        <v>0.4</v>
      </c>
      <c r="S62" s="12" t="s">
        <v>35</v>
      </c>
      <c r="T62" s="12"/>
      <c r="U62" s="12"/>
    </row>
    <row r="63" spans="1:21" ht="17.25" customHeight="1" x14ac:dyDescent="0.25">
      <c r="A63" s="11" t="s">
        <v>21</v>
      </c>
      <c r="B63" s="12"/>
      <c r="C63" s="13" t="s">
        <v>29</v>
      </c>
      <c r="D63" s="14" t="s">
        <v>30</v>
      </c>
      <c r="E63" s="15">
        <v>65</v>
      </c>
      <c r="F63" s="16" t="s">
        <v>31</v>
      </c>
      <c r="G63" s="12" t="s">
        <v>24</v>
      </c>
      <c r="H63" s="12" t="s">
        <v>155</v>
      </c>
      <c r="I63" s="17" t="s">
        <v>156</v>
      </c>
      <c r="J63" s="18" t="s">
        <v>116</v>
      </c>
      <c r="K63" s="19">
        <v>1</v>
      </c>
      <c r="L63" s="26"/>
      <c r="M63" s="19">
        <v>1</v>
      </c>
      <c r="N63" s="26"/>
      <c r="O63" s="18" t="s">
        <v>187</v>
      </c>
      <c r="P63" s="20">
        <v>1.8400000000000001E-3</v>
      </c>
      <c r="Q63" s="20">
        <v>0</v>
      </c>
      <c r="R63" s="20">
        <v>0.2</v>
      </c>
      <c r="S63" s="12" t="s">
        <v>35</v>
      </c>
      <c r="T63" s="12"/>
      <c r="U63" s="12"/>
    </row>
    <row r="64" spans="1:21" ht="17.25" customHeight="1" x14ac:dyDescent="0.25">
      <c r="A64" s="11" t="s">
        <v>21</v>
      </c>
      <c r="B64" s="12"/>
      <c r="C64" s="13" t="s">
        <v>29</v>
      </c>
      <c r="D64" s="14" t="s">
        <v>30</v>
      </c>
      <c r="E64" s="15">
        <v>19</v>
      </c>
      <c r="F64" s="16" t="s">
        <v>31</v>
      </c>
      <c r="G64" s="12" t="s">
        <v>24</v>
      </c>
      <c r="H64" s="12" t="s">
        <v>157</v>
      </c>
      <c r="I64" s="17" t="s">
        <v>158</v>
      </c>
      <c r="J64" s="18" t="s">
        <v>116</v>
      </c>
      <c r="K64" s="19">
        <v>2</v>
      </c>
      <c r="L64" s="26"/>
      <c r="M64" s="19">
        <v>1</v>
      </c>
      <c r="N64" s="26"/>
      <c r="O64" s="18" t="s">
        <v>187</v>
      </c>
      <c r="P64" s="20">
        <v>3.9199999999999999E-3</v>
      </c>
      <c r="Q64" s="20">
        <v>0</v>
      </c>
      <c r="R64" s="20">
        <v>0.8</v>
      </c>
      <c r="S64" s="12" t="s">
        <v>35</v>
      </c>
      <c r="T64" s="12"/>
      <c r="U64" s="12"/>
    </row>
    <row r="65" spans="1:21" ht="17.25" customHeight="1" x14ac:dyDescent="0.25">
      <c r="A65" s="11" t="s">
        <v>21</v>
      </c>
      <c r="B65" s="12"/>
      <c r="C65" s="13" t="s">
        <v>29</v>
      </c>
      <c r="D65" s="14" t="s">
        <v>30</v>
      </c>
      <c r="E65" s="15">
        <v>18</v>
      </c>
      <c r="F65" s="16" t="s">
        <v>31</v>
      </c>
      <c r="G65" s="12" t="s">
        <v>24</v>
      </c>
      <c r="H65" s="12" t="s">
        <v>159</v>
      </c>
      <c r="I65" s="17" t="s">
        <v>160</v>
      </c>
      <c r="J65" s="18" t="s">
        <v>116</v>
      </c>
      <c r="K65" s="19">
        <v>1</v>
      </c>
      <c r="L65" s="26"/>
      <c r="M65" s="19">
        <v>1</v>
      </c>
      <c r="N65" s="26"/>
      <c r="O65" s="18" t="s">
        <v>187</v>
      </c>
      <c r="P65" s="20">
        <v>1.8400000000000001E-3</v>
      </c>
      <c r="Q65" s="20">
        <v>0</v>
      </c>
      <c r="R65" s="20">
        <v>0.2</v>
      </c>
      <c r="S65" s="12" t="s">
        <v>35</v>
      </c>
      <c r="T65" s="12"/>
      <c r="U65" s="12"/>
    </row>
    <row r="66" spans="1:21" ht="35.25" customHeight="1" x14ac:dyDescent="0.25">
      <c r="A66" s="11" t="s">
        <v>21</v>
      </c>
      <c r="B66" s="12"/>
      <c r="C66" s="13" t="s">
        <v>29</v>
      </c>
      <c r="D66" s="14" t="s">
        <v>30</v>
      </c>
      <c r="E66" s="15">
        <v>52</v>
      </c>
      <c r="F66" s="16" t="s">
        <v>31</v>
      </c>
      <c r="G66" s="12" t="s">
        <v>24</v>
      </c>
      <c r="H66" s="12" t="s">
        <v>161</v>
      </c>
      <c r="I66" s="17" t="s">
        <v>162</v>
      </c>
      <c r="J66" s="18" t="s">
        <v>62</v>
      </c>
      <c r="K66" s="23">
        <v>0.70299999999999996</v>
      </c>
      <c r="L66" s="26"/>
      <c r="M66" s="19">
        <v>1</v>
      </c>
      <c r="N66" s="26"/>
      <c r="O66" s="18" t="s">
        <v>187</v>
      </c>
      <c r="P66" s="20">
        <v>0</v>
      </c>
      <c r="Q66" s="20">
        <v>0</v>
      </c>
      <c r="R66" s="20">
        <v>1.145187</v>
      </c>
      <c r="S66" s="12" t="s">
        <v>35</v>
      </c>
      <c r="T66" s="12"/>
      <c r="U66" s="12"/>
    </row>
    <row r="67" spans="1:21" ht="17.25" customHeight="1" x14ac:dyDescent="0.25">
      <c r="A67" s="2" t="s">
        <v>21</v>
      </c>
      <c r="B67" s="3"/>
      <c r="C67" s="4" t="s">
        <v>26</v>
      </c>
      <c r="D67" s="5"/>
      <c r="E67" s="6">
        <v>0</v>
      </c>
      <c r="F67" s="5" t="s">
        <v>23</v>
      </c>
      <c r="G67" s="3"/>
      <c r="H67" s="3" t="s">
        <v>163</v>
      </c>
      <c r="I67" s="7" t="s">
        <v>164</v>
      </c>
      <c r="J67" s="8"/>
      <c r="K67" s="9"/>
      <c r="L67" s="25"/>
      <c r="M67" s="10"/>
      <c r="N67" s="25"/>
      <c r="O67" s="3"/>
      <c r="P67" s="10">
        <v>0.32124999999999998</v>
      </c>
      <c r="Q67" s="10">
        <v>0</v>
      </c>
      <c r="R67" s="10">
        <v>45.372909</v>
      </c>
      <c r="S67" s="3"/>
      <c r="T67" s="3"/>
      <c r="U67" s="3"/>
    </row>
    <row r="68" spans="1:21" ht="35.25" customHeight="1" x14ac:dyDescent="0.25">
      <c r="A68" s="11" t="s">
        <v>21</v>
      </c>
      <c r="B68" s="12"/>
      <c r="C68" s="13" t="s">
        <v>29</v>
      </c>
      <c r="D68" s="14" t="s">
        <v>30</v>
      </c>
      <c r="E68" s="15">
        <v>1</v>
      </c>
      <c r="F68" s="16" t="s">
        <v>31</v>
      </c>
      <c r="G68" s="12" t="s">
        <v>24</v>
      </c>
      <c r="H68" s="12" t="s">
        <v>165</v>
      </c>
      <c r="I68" s="17" t="s">
        <v>166</v>
      </c>
      <c r="J68" s="18" t="s">
        <v>116</v>
      </c>
      <c r="K68" s="19">
        <v>8</v>
      </c>
      <c r="L68" s="26"/>
      <c r="M68" s="19">
        <v>1</v>
      </c>
      <c r="N68" s="26"/>
      <c r="O68" s="18" t="s">
        <v>187</v>
      </c>
      <c r="P68" s="20">
        <v>9.6000000000000002E-2</v>
      </c>
      <c r="Q68" s="20">
        <v>0</v>
      </c>
      <c r="R68" s="20">
        <v>13.6</v>
      </c>
      <c r="S68" s="12" t="s">
        <v>35</v>
      </c>
      <c r="T68" s="12"/>
      <c r="U68" s="12"/>
    </row>
    <row r="69" spans="1:21" ht="35.25" customHeight="1" x14ac:dyDescent="0.25">
      <c r="A69" s="11" t="s">
        <v>21</v>
      </c>
      <c r="B69" s="12"/>
      <c r="C69" s="13" t="s">
        <v>29</v>
      </c>
      <c r="D69" s="14" t="s">
        <v>30</v>
      </c>
      <c r="E69" s="15">
        <v>2</v>
      </c>
      <c r="F69" s="16" t="s">
        <v>31</v>
      </c>
      <c r="G69" s="12" t="s">
        <v>24</v>
      </c>
      <c r="H69" s="12" t="s">
        <v>167</v>
      </c>
      <c r="I69" s="17" t="s">
        <v>168</v>
      </c>
      <c r="J69" s="18" t="s">
        <v>116</v>
      </c>
      <c r="K69" s="19">
        <v>1</v>
      </c>
      <c r="L69" s="26"/>
      <c r="M69" s="19">
        <v>1</v>
      </c>
      <c r="N69" s="26"/>
      <c r="O69" s="18" t="s">
        <v>187</v>
      </c>
      <c r="P69" s="20">
        <v>1.2E-2</v>
      </c>
      <c r="Q69" s="20">
        <v>0</v>
      </c>
      <c r="R69" s="20">
        <v>1.7</v>
      </c>
      <c r="S69" s="12" t="s">
        <v>35</v>
      </c>
      <c r="T69" s="12"/>
      <c r="U69" s="12"/>
    </row>
    <row r="70" spans="1:21" ht="26.25" customHeight="1" x14ac:dyDescent="0.25">
      <c r="A70" s="11" t="s">
        <v>21</v>
      </c>
      <c r="B70" s="12"/>
      <c r="C70" s="13" t="s">
        <v>29</v>
      </c>
      <c r="D70" s="14" t="s">
        <v>30</v>
      </c>
      <c r="E70" s="15">
        <v>63</v>
      </c>
      <c r="F70" s="16" t="s">
        <v>31</v>
      </c>
      <c r="G70" s="12" t="s">
        <v>24</v>
      </c>
      <c r="H70" s="12" t="s">
        <v>169</v>
      </c>
      <c r="I70" s="17" t="s">
        <v>170</v>
      </c>
      <c r="J70" s="18" t="s">
        <v>116</v>
      </c>
      <c r="K70" s="19">
        <v>1</v>
      </c>
      <c r="L70" s="26"/>
      <c r="M70" s="19">
        <v>1</v>
      </c>
      <c r="N70" s="26"/>
      <c r="O70" s="18" t="s">
        <v>187</v>
      </c>
      <c r="P70" s="20">
        <v>1.4E-2</v>
      </c>
      <c r="Q70" s="20">
        <v>0</v>
      </c>
      <c r="R70" s="20">
        <v>1.85</v>
      </c>
      <c r="S70" s="12" t="s">
        <v>35</v>
      </c>
      <c r="T70" s="12"/>
      <c r="U70" s="12"/>
    </row>
    <row r="71" spans="1:21" ht="26.25" customHeight="1" x14ac:dyDescent="0.25">
      <c r="A71" s="11" t="s">
        <v>21</v>
      </c>
      <c r="B71" s="12"/>
      <c r="C71" s="13" t="s">
        <v>29</v>
      </c>
      <c r="D71" s="14" t="s">
        <v>30</v>
      </c>
      <c r="E71" s="15">
        <v>3</v>
      </c>
      <c r="F71" s="16" t="s">
        <v>31</v>
      </c>
      <c r="G71" s="12" t="s">
        <v>24</v>
      </c>
      <c r="H71" s="12" t="s">
        <v>171</v>
      </c>
      <c r="I71" s="17" t="s">
        <v>172</v>
      </c>
      <c r="J71" s="18" t="s">
        <v>116</v>
      </c>
      <c r="K71" s="19">
        <v>2</v>
      </c>
      <c r="L71" s="26"/>
      <c r="M71" s="19">
        <v>1</v>
      </c>
      <c r="N71" s="26"/>
      <c r="O71" s="18" t="s">
        <v>187</v>
      </c>
      <c r="P71" s="20">
        <v>3.1199999999999999E-2</v>
      </c>
      <c r="Q71" s="20">
        <v>0</v>
      </c>
      <c r="R71" s="20">
        <v>4.4000000000000004</v>
      </c>
      <c r="S71" s="12" t="s">
        <v>35</v>
      </c>
      <c r="T71" s="12"/>
      <c r="U71" s="12"/>
    </row>
    <row r="72" spans="1:21" ht="35.25" customHeight="1" x14ac:dyDescent="0.25">
      <c r="A72" s="11" t="s">
        <v>21</v>
      </c>
      <c r="B72" s="12"/>
      <c r="C72" s="13" t="s">
        <v>29</v>
      </c>
      <c r="D72" s="14" t="s">
        <v>30</v>
      </c>
      <c r="E72" s="15">
        <v>4</v>
      </c>
      <c r="F72" s="16" t="s">
        <v>31</v>
      </c>
      <c r="G72" s="12" t="s">
        <v>24</v>
      </c>
      <c r="H72" s="12" t="s">
        <v>173</v>
      </c>
      <c r="I72" s="17" t="s">
        <v>174</v>
      </c>
      <c r="J72" s="18" t="s">
        <v>116</v>
      </c>
      <c r="K72" s="19">
        <v>7</v>
      </c>
      <c r="L72" s="26"/>
      <c r="M72" s="19">
        <v>1</v>
      </c>
      <c r="N72" s="26"/>
      <c r="O72" s="18" t="s">
        <v>187</v>
      </c>
      <c r="P72" s="20">
        <v>0.13055</v>
      </c>
      <c r="Q72" s="20">
        <v>0</v>
      </c>
      <c r="R72" s="20">
        <v>17.5</v>
      </c>
      <c r="S72" s="12" t="s">
        <v>35</v>
      </c>
      <c r="T72" s="12"/>
      <c r="U72" s="12"/>
    </row>
    <row r="73" spans="1:21" ht="35.25" customHeight="1" x14ac:dyDescent="0.25">
      <c r="A73" s="11" t="s">
        <v>21</v>
      </c>
      <c r="B73" s="12"/>
      <c r="C73" s="13" t="s">
        <v>29</v>
      </c>
      <c r="D73" s="14" t="s">
        <v>30</v>
      </c>
      <c r="E73" s="15">
        <v>6</v>
      </c>
      <c r="F73" s="16" t="s">
        <v>31</v>
      </c>
      <c r="G73" s="12" t="s">
        <v>24</v>
      </c>
      <c r="H73" s="12" t="s">
        <v>175</v>
      </c>
      <c r="I73" s="17" t="s">
        <v>176</v>
      </c>
      <c r="J73" s="18" t="s">
        <v>116</v>
      </c>
      <c r="K73" s="19">
        <v>1</v>
      </c>
      <c r="L73" s="26"/>
      <c r="M73" s="19">
        <v>1</v>
      </c>
      <c r="N73" s="26"/>
      <c r="O73" s="18" t="s">
        <v>187</v>
      </c>
      <c r="P73" s="20">
        <v>1.865E-2</v>
      </c>
      <c r="Q73" s="20">
        <v>0</v>
      </c>
      <c r="R73" s="20">
        <v>2.5</v>
      </c>
      <c r="S73" s="12" t="s">
        <v>35</v>
      </c>
      <c r="T73" s="12"/>
      <c r="U73" s="12"/>
    </row>
    <row r="74" spans="1:21" ht="45.75" customHeight="1" x14ac:dyDescent="0.25">
      <c r="A74" s="11" t="s">
        <v>21</v>
      </c>
      <c r="B74" s="12"/>
      <c r="C74" s="13" t="s">
        <v>29</v>
      </c>
      <c r="D74" s="14" t="s">
        <v>30</v>
      </c>
      <c r="E74" s="15">
        <v>5</v>
      </c>
      <c r="F74" s="16" t="s">
        <v>31</v>
      </c>
      <c r="G74" s="12" t="s">
        <v>24</v>
      </c>
      <c r="H74" s="12" t="s">
        <v>177</v>
      </c>
      <c r="I74" s="17" t="s">
        <v>178</v>
      </c>
      <c r="J74" s="18" t="s">
        <v>116</v>
      </c>
      <c r="K74" s="19">
        <v>1</v>
      </c>
      <c r="L74" s="26"/>
      <c r="M74" s="19">
        <v>1</v>
      </c>
      <c r="N74" s="26"/>
      <c r="O74" s="18" t="s">
        <v>187</v>
      </c>
      <c r="P74" s="20">
        <v>1.7649999999999999E-2</v>
      </c>
      <c r="Q74" s="20">
        <v>0</v>
      </c>
      <c r="R74" s="20">
        <v>2.5</v>
      </c>
      <c r="S74" s="12" t="s">
        <v>35</v>
      </c>
      <c r="T74" s="12"/>
      <c r="U74" s="12"/>
    </row>
    <row r="75" spans="1:21" ht="26.25" customHeight="1" x14ac:dyDescent="0.25">
      <c r="A75" s="11" t="s">
        <v>21</v>
      </c>
      <c r="B75" s="12"/>
      <c r="C75" s="13" t="s">
        <v>29</v>
      </c>
      <c r="D75" s="14" t="s">
        <v>30</v>
      </c>
      <c r="E75" s="15">
        <v>7</v>
      </c>
      <c r="F75" s="16" t="s">
        <v>31</v>
      </c>
      <c r="G75" s="12" t="s">
        <v>24</v>
      </c>
      <c r="H75" s="12" t="s">
        <v>179</v>
      </c>
      <c r="I75" s="17" t="s">
        <v>180</v>
      </c>
      <c r="J75" s="18" t="s">
        <v>116</v>
      </c>
      <c r="K75" s="19">
        <v>8</v>
      </c>
      <c r="L75" s="26"/>
      <c r="M75" s="19">
        <v>1</v>
      </c>
      <c r="N75" s="26"/>
      <c r="O75" s="18" t="s">
        <v>187</v>
      </c>
      <c r="P75" s="20">
        <v>1.1999999999999999E-3</v>
      </c>
      <c r="Q75" s="20">
        <v>0</v>
      </c>
      <c r="R75" s="20">
        <v>0.8</v>
      </c>
      <c r="S75" s="12" t="s">
        <v>35</v>
      </c>
      <c r="T75" s="12"/>
      <c r="U75" s="12"/>
    </row>
    <row r="76" spans="1:21" ht="35.25" customHeight="1" x14ac:dyDescent="0.25">
      <c r="A76" s="11" t="s">
        <v>21</v>
      </c>
      <c r="B76" s="12"/>
      <c r="C76" s="13" t="s">
        <v>29</v>
      </c>
      <c r="D76" s="14" t="s">
        <v>30</v>
      </c>
      <c r="E76" s="15">
        <v>8</v>
      </c>
      <c r="F76" s="16" t="s">
        <v>31</v>
      </c>
      <c r="G76" s="12" t="s">
        <v>24</v>
      </c>
      <c r="H76" s="12" t="s">
        <v>181</v>
      </c>
      <c r="I76" s="17" t="s">
        <v>182</v>
      </c>
      <c r="J76" s="18" t="s">
        <v>62</v>
      </c>
      <c r="K76" s="23">
        <v>0.32100000000000001</v>
      </c>
      <c r="L76" s="26"/>
      <c r="M76" s="19">
        <v>1</v>
      </c>
      <c r="N76" s="26"/>
      <c r="O76" s="18" t="s">
        <v>187</v>
      </c>
      <c r="P76" s="20">
        <v>0</v>
      </c>
      <c r="Q76" s="20">
        <v>0</v>
      </c>
      <c r="R76" s="20">
        <v>0.52290900000000007</v>
      </c>
      <c r="S76" s="12" t="s">
        <v>35</v>
      </c>
      <c r="T76" s="12"/>
      <c r="U76" s="12"/>
    </row>
    <row r="77" spans="1:21" ht="17.25" customHeight="1" x14ac:dyDescent="0.25">
      <c r="A77" s="2" t="s">
        <v>21</v>
      </c>
      <c r="B77" s="3"/>
      <c r="C77" s="4" t="s">
        <v>26</v>
      </c>
      <c r="D77" s="5"/>
      <c r="E77" s="6">
        <v>0</v>
      </c>
      <c r="F77" s="5" t="s">
        <v>23</v>
      </c>
      <c r="G77" s="3"/>
      <c r="H77" s="3" t="s">
        <v>183</v>
      </c>
      <c r="I77" s="7" t="s">
        <v>184</v>
      </c>
      <c r="J77" s="8"/>
      <c r="K77" s="9"/>
      <c r="L77" s="25"/>
      <c r="M77" s="10"/>
      <c r="N77" s="25"/>
      <c r="O77" s="3"/>
      <c r="P77" s="10">
        <v>0</v>
      </c>
      <c r="Q77" s="10">
        <v>0</v>
      </c>
      <c r="R77" s="10">
        <v>1.2</v>
      </c>
      <c r="S77" s="3"/>
      <c r="T77" s="3"/>
      <c r="U77" s="3"/>
    </row>
    <row r="78" spans="1:21" ht="26.25" customHeight="1" x14ac:dyDescent="0.25">
      <c r="A78" s="11" t="s">
        <v>21</v>
      </c>
      <c r="B78" s="12"/>
      <c r="C78" s="13" t="s">
        <v>29</v>
      </c>
      <c r="D78" s="24" t="s">
        <v>185</v>
      </c>
      <c r="E78" s="15">
        <v>48</v>
      </c>
      <c r="F78" s="16" t="s">
        <v>31</v>
      </c>
      <c r="G78" s="12" t="s">
        <v>24</v>
      </c>
      <c r="H78" s="12" t="s">
        <v>186</v>
      </c>
      <c r="I78" s="17" t="s">
        <v>190</v>
      </c>
      <c r="J78" s="18" t="s">
        <v>34</v>
      </c>
      <c r="K78" s="19">
        <v>40</v>
      </c>
      <c r="L78" s="27"/>
      <c r="M78" s="19">
        <v>1</v>
      </c>
      <c r="N78" s="26"/>
      <c r="O78" s="18" t="s">
        <v>187</v>
      </c>
      <c r="P78" s="20">
        <v>0</v>
      </c>
      <c r="Q78" s="20">
        <v>0</v>
      </c>
      <c r="R78" s="20">
        <v>1.2</v>
      </c>
      <c r="S78" s="12" t="s">
        <v>35</v>
      </c>
      <c r="T78" s="12"/>
      <c r="U78" s="12"/>
    </row>
  </sheetData>
  <sheetProtection algorithmName="SHA-512" hashValue="9vCptaZXInVnwajR4rJJ5sNNPraXXPpH9PdRN9M7HDaBFnp0zLORtXcn4mv/OdlsCahlds56Iw52KGkGpPgufw==" saltValue="A8+uEXQZP2A9EqEGxbZ9HQ==" spinCount="100000" sheet="1" objects="1" scenarios="1" formatCells="0" formatColumns="0" formatRows="0" insertHyperlinks="0"/>
  <pageMargins left="0.20000000298023224" right="0.20000000298023224" top="0.20000000298023224" bottom="0.20000000298023224" header="0.30000001192092896" footer="0.30000001192092896"/>
  <pageSetup paperSize="9" orientation="landscape" errors="blank" r:id="rId1"/>
  <ignoredErrors>
    <ignoredError sqref="R4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3D3B1EF4-8AFA-44B0-BDC2-66B1179860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Jíra</dc:creator>
  <cp:lastModifiedBy>BeranP</cp:lastModifiedBy>
  <dcterms:created xsi:type="dcterms:W3CDTF">2018-09-25T12:03:38Z</dcterms:created>
  <dcterms:modified xsi:type="dcterms:W3CDTF">2018-11-09T09:33:43Z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16.1.8.16350</vt:lpwstr>
  </property>
</Properties>
</file>